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ainulina\Desktop\январь\2025\направлено\"/>
    </mc:Choice>
  </mc:AlternateContent>
  <bookViews>
    <workbookView xWindow="0" yWindow="0" windowWidth="28800" windowHeight="12300"/>
  </bookViews>
  <sheets>
    <sheet name="свод" sheetId="1" r:id="rId1"/>
    <sheet name="КСГ ДС" sheetId="11" r:id="rId2"/>
    <sheet name="КСГ КС" sheetId="1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>'[1]3150-3200'!#REF!</definedName>
    <definedName name="_GoBack">#REF!</definedName>
    <definedName name="_пз">#REF!</definedName>
    <definedName name="_xlnm._FilterDatabase" localSheetId="1" hidden="1">'КСГ ДС'!$A$10:$BD$48</definedName>
    <definedName name="_xlnm._FilterDatabase" localSheetId="2" hidden="1">'КСГ КС'!$A$10:$CQ$45</definedName>
    <definedName name="_xlnm._FilterDatabase" localSheetId="0" hidden="1">свод!$A$4:$AB$363</definedName>
    <definedName name="Excel_BuiltIn__FilterDatabase_5">#REF!</definedName>
    <definedName name="F">#REF!</definedName>
    <definedName name="ssss">#REF!</definedName>
    <definedName name="table1059">'[1]1060-1090'!#REF!</definedName>
    <definedName name="table1104">'[1]1101-1106'!#REF!</definedName>
    <definedName name="table1110">'[1]1107-1109'!#REF!</definedName>
    <definedName name="table2100_4">#REF!</definedName>
    <definedName name="table2103">'[1]2101-2104'!#REF!</definedName>
    <definedName name="table2110">'[1]2101-2104'!#REF!</definedName>
    <definedName name="table2402">'[1]2400-2401'!#REF!</definedName>
    <definedName name="table2513">'[1]2510-2512'!#REF!</definedName>
    <definedName name="table2601">#REF!</definedName>
    <definedName name="table2602">'[1]2514-2516'!#REF!</definedName>
    <definedName name="table2703">'[1]2700-2704'!#REF!</definedName>
    <definedName name="table2705">'[1]2700-2704'!#REF!</definedName>
    <definedName name="table2802">#REF!</definedName>
    <definedName name="table2803">#REF!</definedName>
    <definedName name="table3102">'[1]3150-3200'!#REF!</definedName>
    <definedName name="table3600">#REF!</definedName>
    <definedName name="table4110">'[1]4804-4806'!#REF!</definedName>
    <definedName name="table4111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>#REF!</definedName>
    <definedName name="table5121">'[2]5122-5125_8'!#REF!</definedName>
    <definedName name="table5303">'[1]5401'!#REF!</definedName>
    <definedName name="table5403">'[1]5401'!#REF!</definedName>
    <definedName name="table5405">#REF!</definedName>
    <definedName name="table5499">'[1]5404'!#REF!</definedName>
    <definedName name="table5500.">#REF!</definedName>
    <definedName name="table5501">'[1]5503-5505'!#REF!</definedName>
    <definedName name="table5504">#REF!</definedName>
    <definedName name="table6100">#REF!</definedName>
    <definedName name="table7785">'[1]5401'!#REF!</definedName>
    <definedName name="table9000">#REF!</definedName>
    <definedName name="table9001">#REF!</definedName>
    <definedName name="table9100">#REF!</definedName>
    <definedName name="table9110">#REF!</definedName>
    <definedName name="table9111">#REF!</definedName>
    <definedName name="table9115">#REF!</definedName>
    <definedName name="table9120">#REF!</definedName>
    <definedName name="table9130">#REF!</definedName>
    <definedName name="table9130_1">#REF!</definedName>
    <definedName name="table9130_2">'[1]8001-8003'!#REF!</definedName>
    <definedName name="а">#REF!</definedName>
    <definedName name="а1">#REF!</definedName>
    <definedName name="аа">#REF!</definedName>
    <definedName name="АПУ_ЗАТРАТЫ">#REF!</definedName>
    <definedName name="АПУ_ЗАТРАТЫ_23">#REF!</definedName>
    <definedName name="АПУ_ПЗ">#REF!</definedName>
    <definedName name="в">#REF!</definedName>
    <definedName name="вариант">#REF!</definedName>
    <definedName name="вариант2">#REF!</definedName>
    <definedName name="гем">[3]Лист9!$O$2:$O$20</definedName>
    <definedName name="дд">#REF!</definedName>
    <definedName name="длодлждж">#REF!</definedName>
    <definedName name="дн">[4]справочник!$A$21:$B$314</definedName>
    <definedName name="дс">#REF!</definedName>
    <definedName name="ДС_ЗАТРАТЫ">#REF!</definedName>
    <definedName name="ДС_ПЗ">#REF!</definedName>
    <definedName name="ж">'[1]5401'!#REF!</definedName>
    <definedName name="жен">#REF!</definedName>
    <definedName name="жени">#REF!</definedName>
    <definedName name="_xlnm.Print_Titles" localSheetId="1">'КСГ ДС'!$A:$C,'КСГ ДС'!$7:$10</definedName>
    <definedName name="_xlnm.Print_Titles" localSheetId="2">'КСГ КС'!$A:$C,'КСГ КС'!$7:$10</definedName>
    <definedName name="ира">#REF!</definedName>
    <definedName name="Квартал">#REF!</definedName>
    <definedName name="ке">#REF!</definedName>
    <definedName name="КС_ЗАТРАТЫ">#REF!</definedName>
    <definedName name="КС_ПЗ">#REF!</definedName>
    <definedName name="лаб">[3]Лист9!$M$2:$M$75</definedName>
    <definedName name="лл">#REF!</definedName>
    <definedName name="лучи">[3]Лист9!$C$2:$C$6</definedName>
    <definedName name="манипуляции">[3]Лист9!$A$2:$A$34</definedName>
    <definedName name="Месяц">[5]табл1!$E$74:$E$86</definedName>
    <definedName name="мо">[6]прил3!#REF!</definedName>
    <definedName name="мрт">[3]Лист9!$E$2:$E$61</definedName>
    <definedName name="н">#REF!</definedName>
    <definedName name="население">'[7]Лист1 (2)'!$A$1:$D$371</definedName>
    <definedName name="неот">[4]справочник!$A$12:$B$16</definedName>
    <definedName name="новая_ТП2023">#REF!</definedName>
    <definedName name="новье">#REF!</definedName>
    <definedName name="оо">#REF!</definedName>
    <definedName name="остаток">#REF!</definedName>
    <definedName name="отд1">#REF!</definedName>
    <definedName name="П">#REF!</definedName>
    <definedName name="патронаж">[4]справочник!$A$1:$B$10</definedName>
    <definedName name="пд">[3]Лист9!$O$23:$O$32</definedName>
    <definedName name="Период">#REF!</definedName>
    <definedName name="пз">#REF!</definedName>
    <definedName name="ПЗ_всего">#REF!</definedName>
    <definedName name="Подчиненность">#REF!</definedName>
    <definedName name="полу">#REF!</definedName>
    <definedName name="помощь">#REF!</definedName>
    <definedName name="пп">#REF!</definedName>
    <definedName name="пр">'[1]2514-2516'!#REF!</definedName>
    <definedName name="прикр">[7]Лист2!$B$1:$D$173</definedName>
    <definedName name="Прогноз">#REF!</definedName>
    <definedName name="Профиль">'[8]@'!$A$1:$A$55</definedName>
    <definedName name="прыг">#REF!</definedName>
    <definedName name="пэт">[3]Лист9!$G$2:$G$7</definedName>
    <definedName name="раб">#REF!</definedName>
    <definedName name="рас2">#REF!</definedName>
    <definedName name="ркт">[3]Лист9!$I$2:$I$57</definedName>
    <definedName name="смп">[7]Лист4!$A$1:$A$46</definedName>
    <definedName name="СМП_ЗАТРАТЫ">#REF!</definedName>
    <definedName name="СМП_ПЗ">#REF!</definedName>
    <definedName name="Список_Медикаменты_2011">'[9]Медикаменты 2011'!$A$2:$A$864</definedName>
    <definedName name="Список_Расходники">#REF!</definedName>
    <definedName name="СписокМО">#REF!</definedName>
    <definedName name="таня">#REF!</definedName>
    <definedName name="ТП2023">#REF!</definedName>
    <definedName name="травма">[7]Лист4!$A$50:$A$80</definedName>
    <definedName name="учреждения">[10]Лист1!$A$1:$A$187</definedName>
    <definedName name="ф">#REF!</definedName>
    <definedName name="ы">#REF!</definedName>
    <definedName name="эко">#REF!</definedName>
    <definedName name="экстр">[4]справочник!$A$17:$B$19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H363" i="1"/>
  <c r="J363" i="1"/>
  <c r="K363" i="1"/>
  <c r="I363" i="1" l="1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X44" i="12"/>
  <c r="W44" i="12"/>
  <c r="X43" i="12"/>
  <c r="W43" i="12"/>
  <c r="X42" i="12"/>
  <c r="W42" i="12"/>
  <c r="X41" i="12"/>
  <c r="W41" i="12"/>
  <c r="X40" i="12"/>
  <c r="W40" i="12"/>
  <c r="X39" i="12"/>
  <c r="W39" i="12"/>
  <c r="X38" i="12"/>
  <c r="W38" i="12"/>
  <c r="X37" i="12"/>
  <c r="W37" i="12"/>
  <c r="X36" i="12"/>
  <c r="W36" i="12"/>
  <c r="X35" i="12"/>
  <c r="W35" i="12"/>
  <c r="X34" i="12"/>
  <c r="W34" i="12"/>
  <c r="X33" i="12"/>
  <c r="W33" i="12"/>
  <c r="X32" i="12"/>
  <c r="W32" i="12"/>
  <c r="X31" i="12"/>
  <c r="W31" i="12"/>
  <c r="X30" i="12"/>
  <c r="W30" i="12"/>
  <c r="X29" i="12"/>
  <c r="W29" i="12"/>
  <c r="X28" i="12"/>
  <c r="W28" i="12"/>
  <c r="X27" i="12"/>
  <c r="W27" i="12"/>
  <c r="X26" i="12"/>
  <c r="W26" i="12"/>
  <c r="X25" i="12"/>
  <c r="W25" i="12"/>
  <c r="X24" i="12"/>
  <c r="W24" i="12"/>
  <c r="X23" i="12"/>
  <c r="W23" i="12"/>
  <c r="X22" i="12"/>
  <c r="W22" i="12"/>
  <c r="X21" i="12"/>
  <c r="W21" i="12"/>
  <c r="X20" i="12"/>
  <c r="W20" i="12"/>
  <c r="X19" i="12"/>
  <c r="W19" i="12"/>
  <c r="X18" i="12"/>
  <c r="W18" i="12"/>
  <c r="X17" i="12"/>
  <c r="W17" i="12"/>
  <c r="X16" i="12"/>
  <c r="W16" i="12"/>
  <c r="X15" i="12"/>
  <c r="W15" i="12"/>
  <c r="X14" i="12"/>
  <c r="W14" i="12"/>
  <c r="X13" i="12"/>
  <c r="W13" i="12"/>
  <c r="X12" i="12"/>
  <c r="X45" i="12" s="1"/>
  <c r="W12" i="12"/>
  <c r="W45" i="12" s="1"/>
  <c r="B10" i="12"/>
  <c r="C10" i="12" s="1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BD47" i="11"/>
  <c r="BC47" i="11"/>
  <c r="BD46" i="11"/>
  <c r="BC46" i="11"/>
  <c r="BD45" i="11"/>
  <c r="BC45" i="11"/>
  <c r="BD44" i="11"/>
  <c r="BC44" i="11"/>
  <c r="BD43" i="11"/>
  <c r="BC43" i="11"/>
  <c r="BD42" i="11"/>
  <c r="BC42" i="11"/>
  <c r="BD41" i="11"/>
  <c r="BC41" i="11"/>
  <c r="BD40" i="11"/>
  <c r="BC40" i="11"/>
  <c r="BD39" i="11"/>
  <c r="BC39" i="11"/>
  <c r="BD38" i="11"/>
  <c r="BC38" i="11"/>
  <c r="BD37" i="11"/>
  <c r="BC37" i="11"/>
  <c r="BD36" i="11"/>
  <c r="BC36" i="11"/>
  <c r="BD35" i="11"/>
  <c r="BC35" i="11"/>
  <c r="BD34" i="11"/>
  <c r="BC34" i="11"/>
  <c r="BD33" i="11"/>
  <c r="BC33" i="11"/>
  <c r="BD32" i="11"/>
  <c r="BC32" i="11"/>
  <c r="BD31" i="11"/>
  <c r="BC31" i="11"/>
  <c r="BD30" i="11"/>
  <c r="BC30" i="11"/>
  <c r="BD29" i="11"/>
  <c r="BC29" i="11"/>
  <c r="BD28" i="11"/>
  <c r="BC28" i="11"/>
  <c r="BD27" i="11"/>
  <c r="BC27" i="11"/>
  <c r="BD26" i="11"/>
  <c r="BC26" i="11"/>
  <c r="BD25" i="11"/>
  <c r="BC25" i="11"/>
  <c r="BD24" i="11"/>
  <c r="BC24" i="11"/>
  <c r="BD23" i="11"/>
  <c r="BC23" i="11"/>
  <c r="BD22" i="11"/>
  <c r="BC22" i="11"/>
  <c r="BD21" i="11"/>
  <c r="BC21" i="11"/>
  <c r="BD20" i="11"/>
  <c r="BC20" i="11"/>
  <c r="BD19" i="11"/>
  <c r="BC19" i="11"/>
  <c r="BD18" i="11"/>
  <c r="BC18" i="11"/>
  <c r="BD17" i="11"/>
  <c r="BC17" i="11"/>
  <c r="BD16" i="11"/>
  <c r="BC16" i="11"/>
  <c r="BD15" i="11"/>
  <c r="BC15" i="11"/>
  <c r="BD14" i="11"/>
  <c r="BC14" i="11"/>
  <c r="BD13" i="11"/>
  <c r="BC13" i="11"/>
  <c r="BD12" i="11"/>
  <c r="BD48" i="11" s="1"/>
  <c r="BC12" i="11"/>
  <c r="BC48" i="11" s="1"/>
  <c r="E10" i="11"/>
  <c r="F10" i="11" s="1"/>
  <c r="G10" i="11" s="1"/>
  <c r="H10" i="11" s="1"/>
  <c r="I10" i="11" s="1"/>
  <c r="J10" i="11" s="1"/>
  <c r="K10" i="11" s="1"/>
  <c r="L10" i="11" s="1"/>
  <c r="M10" i="11" s="1"/>
  <c r="N10" i="11" s="1"/>
  <c r="O10" i="11" s="1"/>
  <c r="P10" i="11" s="1"/>
  <c r="Q10" i="11" s="1"/>
  <c r="R10" i="11" s="1"/>
  <c r="S10" i="11" s="1"/>
  <c r="T10" i="11" s="1"/>
  <c r="U10" i="11" s="1"/>
  <c r="V10" i="11" s="1"/>
  <c r="W10" i="11" s="1"/>
  <c r="X10" i="11" s="1"/>
  <c r="Y10" i="11" s="1"/>
  <c r="Z10" i="11" s="1"/>
  <c r="AA10" i="11" s="1"/>
  <c r="AB10" i="11" s="1"/>
  <c r="AC10" i="11" s="1"/>
  <c r="AD10" i="11" s="1"/>
  <c r="AE10" i="11" s="1"/>
  <c r="AF10" i="11" s="1"/>
  <c r="AG10" i="11" s="1"/>
  <c r="AH10" i="11" s="1"/>
  <c r="AI10" i="11" s="1"/>
  <c r="AJ10" i="11" s="1"/>
  <c r="AK10" i="11" s="1"/>
  <c r="AL10" i="11" s="1"/>
  <c r="AM10" i="11" s="1"/>
  <c r="AN10" i="11" s="1"/>
  <c r="AO10" i="11" s="1"/>
  <c r="AP10" i="11" s="1"/>
  <c r="AQ10" i="11" s="1"/>
  <c r="AR10" i="11" s="1"/>
  <c r="AS10" i="11" s="1"/>
  <c r="AT10" i="11" s="1"/>
  <c r="AU10" i="11" s="1"/>
  <c r="AV10" i="11" s="1"/>
  <c r="AW10" i="11" s="1"/>
  <c r="AX10" i="11" s="1"/>
  <c r="AY10" i="11" s="1"/>
  <c r="AZ10" i="11" s="1"/>
  <c r="BA10" i="11" s="1"/>
  <c r="BB10" i="11" s="1"/>
  <c r="BC10" i="11" s="1"/>
  <c r="BD10" i="11" s="1"/>
</calcChain>
</file>

<file path=xl/sharedStrings.xml><?xml version="1.0" encoding="utf-8"?>
<sst xmlns="http://schemas.openxmlformats.org/spreadsheetml/2006/main" count="648" uniqueCount="525">
  <si>
    <t>Корректировка плановых заданий на 2025 год</t>
  </si>
  <si>
    <t>реестр.№ МО</t>
  </si>
  <si>
    <t>№ п/п</t>
  </si>
  <si>
    <t>Наименование МО</t>
  </si>
  <si>
    <t>посещения за единицу объема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</si>
  <si>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</si>
  <si>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</si>
  <si>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</si>
  <si>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</si>
  <si>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</si>
  <si>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</si>
  <si>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</si>
  <si>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</si>
  <si>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</si>
  <si>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</si>
  <si>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</si>
  <si>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</si>
  <si>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</si>
  <si>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</si>
  <si>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</si>
  <si>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</si>
  <si>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</si>
  <si>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</si>
  <si>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</si>
  <si>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</si>
  <si>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</si>
  <si>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</si>
  <si>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</si>
  <si>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</si>
  <si>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</si>
  <si>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</si>
  <si>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</si>
  <si>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</si>
  <si>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</si>
  <si>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</si>
  <si>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</si>
  <si>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</si>
  <si>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</si>
  <si>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</si>
  <si>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</si>
  <si>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</si>
  <si>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</si>
  <si>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</si>
  <si>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</si>
  <si>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</si>
  <si>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</si>
  <si>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</si>
  <si>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</si>
  <si>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</si>
  <si>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</si>
  <si>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</si>
  <si>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</si>
  <si>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</si>
  <si>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</si>
  <si>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</si>
  <si>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</si>
  <si>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</si>
  <si>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</si>
  <si>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</si>
  <si>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</si>
  <si>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</si>
  <si>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</si>
  <si>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</si>
  <si>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</si>
  <si>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</si>
  <si>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</si>
  <si>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</si>
  <si>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</si>
  <si>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</si>
  <si>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</si>
  <si>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</si>
  <si>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</si>
  <si>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</si>
  <si>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</si>
  <si>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</si>
  <si>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</si>
  <si>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</si>
  <si>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</si>
  <si>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</si>
  <si>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</si>
  <si>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</si>
  <si>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</si>
  <si>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</si>
  <si>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</si>
  <si>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</si>
  <si>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</si>
  <si>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</si>
  <si>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</si>
  <si>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</si>
  <si>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</si>
  <si>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</si>
  <si>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</si>
  <si>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</si>
  <si>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</si>
  <si>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</si>
  <si>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</si>
  <si>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</si>
  <si>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</si>
  <si>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</si>
  <si>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</si>
  <si>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</si>
  <si>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</si>
  <si>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</si>
  <si>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</si>
  <si>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</si>
  <si>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</si>
  <si>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</si>
  <si>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</si>
  <si>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</si>
  <si>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</si>
  <si>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</si>
  <si>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</si>
  <si>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</si>
  <si>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</si>
  <si>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</si>
  <si>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</si>
  <si>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</si>
  <si>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</si>
  <si>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</si>
  <si>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</si>
  <si>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</si>
  <si>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</si>
  <si>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</si>
  <si>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</si>
  <si>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</si>
  <si>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</si>
  <si>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</si>
  <si>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</si>
  <si>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</si>
  <si>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</si>
  <si>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</si>
  <si>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</si>
  <si>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</si>
  <si>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</si>
  <si>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</si>
  <si>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</si>
  <si>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</si>
  <si>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</si>
  <si>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</si>
  <si>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</si>
  <si>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</si>
  <si>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</si>
  <si>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</si>
  <si>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</si>
  <si>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</si>
  <si>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</si>
  <si>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</si>
  <si>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</si>
  <si>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</si>
  <si>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</si>
  <si>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</si>
  <si>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</si>
  <si>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</si>
  <si>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</si>
  <si>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</si>
  <si>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</si>
  <si>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</si>
  <si>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</si>
  <si>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</si>
  <si>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</si>
  <si>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</si>
  <si>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</si>
  <si>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</si>
  <si>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</si>
  <si>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</si>
  <si>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</si>
  <si>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</si>
  <si>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</si>
  <si>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</si>
  <si>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</si>
  <si>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</si>
  <si>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</si>
  <si>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</si>
  <si>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</si>
  <si>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</si>
  <si>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</si>
  <si>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</si>
  <si>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</si>
  <si>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</si>
  <si>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</si>
  <si>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</si>
  <si>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</si>
  <si>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</si>
  <si>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</si>
  <si>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</si>
  <si>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</si>
  <si>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</si>
  <si>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</si>
  <si>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</si>
  <si>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</si>
  <si>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</si>
  <si>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</si>
  <si>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</si>
  <si>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</si>
  <si>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</si>
  <si>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</si>
  <si>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</si>
  <si>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</si>
  <si>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</si>
  <si>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</si>
  <si>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</si>
  <si>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</si>
  <si>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</si>
  <si>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</si>
  <si>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</si>
  <si>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</si>
  <si>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</si>
  <si>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</si>
  <si>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</si>
  <si>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</si>
  <si>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</si>
  <si>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</si>
  <si>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</si>
  <si>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</si>
  <si>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</si>
  <si>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</si>
  <si>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</si>
  <si>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</si>
  <si>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</si>
  <si>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</si>
  <si>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</si>
  <si>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</si>
  <si>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</si>
  <si>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</si>
  <si>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</si>
  <si>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</si>
  <si>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</si>
  <si>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</si>
  <si>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</si>
  <si>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</si>
  <si>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</si>
  <si>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</si>
  <si>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</si>
  <si>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</si>
  <si>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</si>
  <si>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</si>
  <si>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</si>
  <si>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</si>
  <si>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</si>
  <si>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</si>
  <si>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</si>
  <si>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</si>
  <si>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</si>
  <si>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</si>
  <si>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</si>
  <si>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</si>
  <si>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</si>
  <si>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</si>
  <si>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</si>
  <si>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</si>
  <si>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</si>
  <si>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</si>
  <si>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</si>
  <si>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</si>
  <si>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</si>
  <si>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</si>
  <si>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</si>
  <si>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</si>
  <si>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</si>
  <si>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</si>
  <si>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</si>
  <si>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</si>
  <si>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</si>
  <si>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</si>
  <si>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</si>
  <si>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</si>
  <si>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</si>
  <si>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</si>
  <si>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</si>
  <si>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</si>
  <si>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</si>
  <si>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</si>
  <si>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</si>
  <si>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</si>
  <si>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</si>
  <si>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</si>
  <si>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</si>
  <si>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</si>
  <si>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</si>
  <si>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</si>
  <si>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</si>
  <si>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</si>
  <si>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</si>
  <si>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</si>
  <si>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</si>
  <si>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</si>
  <si>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</si>
  <si>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</si>
  <si>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</si>
  <si>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</si>
  <si>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</si>
  <si>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</si>
  <si>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</si>
  <si>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"Адамант Медицинская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</si>
  <si>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</si>
  <si>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</si>
  <si>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</si>
  <si>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</si>
  <si>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</si>
  <si>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</si>
  <si>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</si>
  <si>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</si>
  <si>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</si>
  <si>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</si>
  <si>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</si>
  <si>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</si>
  <si>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</si>
  <si>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</si>
  <si>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</si>
  <si>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</si>
  <si>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</si>
  <si>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</si>
  <si>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</si>
  <si>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</si>
  <si>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"КДФ-СПБ"</t>
  </si>
  <si>
    <t>ОБЩЕСТВО С ОГРАНИЧЕННОЙ ОТВЕТСТВЕННОСТЬЮ "ГЛАВНАЯ 25"</t>
  </si>
  <si>
    <t>ОБЩЕСТВО С ОГРАНИЧЕННОЙ ОТВЕТСТВЕННОСТЬЮ "МЕДИЦИНСКИЙ ПРЕНАТАЛЬНЫЙ ЦЕНТР"</t>
  </si>
  <si>
    <t>ОБЩЕСТВО С ОГРАНИЧЕННОЙ ОТВЕТСТВЕННОСТЬЮ "СОЛОДЕНТ"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</si>
  <si>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</si>
  <si>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</si>
  <si>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АКЦИОНЕРНОЕ ОБЩЕСТВО "ПЕТЕРБУРГСКИЕ АПТЕКИ"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</si>
  <si>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</si>
  <si>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</si>
  <si>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</si>
  <si>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</si>
  <si>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</si>
  <si>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</si>
  <si>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"Фабрика"</t>
  </si>
  <si>
    <t>Индивидуальный предприниматель Затолокина Александра Александровна</t>
  </si>
  <si>
    <t>Общество с ограниченной ответственностью "Международный Центр Фертильности"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</si>
  <si>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</si>
  <si>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</si>
  <si>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</si>
  <si>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</si>
  <si>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</si>
  <si>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</si>
  <si>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</si>
  <si>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</si>
  <si>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</si>
  <si>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</si>
  <si>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</si>
  <si>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</si>
  <si>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</si>
  <si>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</si>
  <si>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</si>
  <si>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</si>
  <si>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</si>
  <si>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</si>
  <si>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</si>
  <si>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</si>
  <si>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</si>
  <si>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</si>
  <si>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</si>
  <si>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</si>
  <si>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</si>
  <si>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</si>
  <si>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</si>
  <si>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</si>
  <si>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</si>
  <si>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</si>
  <si>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</si>
  <si>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</si>
  <si>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Федеральное бюджетное учреждение науки "Северо-Западный научный центр гигиены и общественного здоровья"</t>
  </si>
  <si>
    <t>итого</t>
  </si>
  <si>
    <t>Установленные ПЗ (19.12.2025), руб.</t>
  </si>
  <si>
    <t>Корректировка</t>
  </si>
  <si>
    <t>СПб ГБУЗ "Городская Мариинская больница"</t>
  </si>
  <si>
    <t>СПб ГБУЗ "Городская Александровская больница"</t>
  </si>
  <si>
    <t>ВСЕГО</t>
  </si>
  <si>
    <t>СПб ГБУЗ "Городская поликлиника №3"</t>
  </si>
  <si>
    <t>СПб ГБУЗ "Городская поликлиника №112"</t>
  </si>
  <si>
    <t>СПб ГБУЗ "Городская поликлиника №106"</t>
  </si>
  <si>
    <t>СПб ГБУЗ "Городская поликлиника №32"</t>
  </si>
  <si>
    <t>СПб ГБУЗ "Городская поликлиника №60 Пушкинского района"</t>
  </si>
  <si>
    <t>СПб ГБУЗ "Онкологический диспансер Московского района"</t>
  </si>
  <si>
    <t>СПб ГБУЗ "Городской консультативно-диагностический центр №1"</t>
  </si>
  <si>
    <t>СПб ГБУЗ "Консультативно-диагностическая поликлиника №1 Приморского района"</t>
  </si>
  <si>
    <t>отклонение факта от плана</t>
  </si>
  <si>
    <t>факт 2025</t>
  </si>
  <si>
    <t>ДС прочий</t>
  </si>
  <si>
    <t>Предложения по установлению объемов медицинской помощи, оказываемой пациентам с онкологическими заболеваниями,  при проведении химиотерапевтического лечения в условиях дневного стационара в разрезе КСГ, на 2025 год</t>
  </si>
  <si>
    <t>ОНКОЛОГИЯ</t>
  </si>
  <si>
    <t>Код 2025</t>
  </si>
  <si>
    <t>Профиль (КПГ) и КСГ</t>
  </si>
  <si>
    <t>№ строки</t>
  </si>
  <si>
    <t>Тариф КСГ. руб.</t>
  </si>
  <si>
    <r>
      <t>СПБ ГБУЗ "Клиническая больница Святителя Луки"</t>
    </r>
    <r>
      <rPr>
        <b/>
        <sz val="11"/>
        <color indexed="8"/>
        <rFont val="Times New Roman"/>
        <family val="1"/>
        <charset val="204"/>
      </rPr>
      <t/>
    </r>
  </si>
  <si>
    <t>СПб ГБУЗ "Городская больница №15"</t>
  </si>
  <si>
    <t>СПб ГБУЗ "Городская клиническая больница №31"</t>
  </si>
  <si>
    <t>СПб ГБУЗ "Госпиталь для ветеранов войн"</t>
  </si>
  <si>
    <t>СПб ГБУЗ "Городской клинический онкологический диспансер"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</si>
  <si>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</si>
  <si>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"Санкт-Петербургский клинический научно-практический центр специализированных видов медицинской помощи (онкологический)" имени Н.П.Напалкова"</t>
  </si>
  <si>
    <t>СПб ГБУЗ "Городская больница №40 Курортного района"</t>
  </si>
  <si>
    <t>СПб ГБУЗ "Городская поликлиника №71"</t>
  </si>
  <si>
    <t>СПб ГБУЗ "Городская поликлиника №17"</t>
  </si>
  <si>
    <t>СПб ГБУЗ "Городская поликлиника №109"</t>
  </si>
  <si>
    <t>СПб ГБУЗ "Городская поликлиника №39"</t>
  </si>
  <si>
    <t>ООО "ЛДЦ МИБС имени Сергея Березина"</t>
  </si>
  <si>
    <t>ООО "ЕвроСитиКлиник"</t>
  </si>
  <si>
    <t>ООО "СтепМедКлиник"</t>
  </si>
  <si>
    <t>ИТОГО ПЗ 2025</t>
  </si>
  <si>
    <t>780042</t>
  </si>
  <si>
    <t>Количество случаев</t>
  </si>
  <si>
    <t>Объем финансирования. руб.</t>
  </si>
  <si>
    <t>ds08</t>
  </si>
  <si>
    <t>Детская онкология</t>
  </si>
  <si>
    <t>01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</si>
  <si>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</si>
  <si>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 4,5</t>
  </si>
  <si>
    <t>02</t>
  </si>
  <si>
    <t>ds08.002</t>
  </si>
  <si>
    <t>Лекарственная терапия при остром лейкозе, дети 4,5</t>
  </si>
  <si>
    <t>03</t>
  </si>
  <si>
    <t>ds08.003</t>
  </si>
  <si>
    <t>Лекарственная терапия при других злокачественных новообразованиях лимфоидной и кроветворной тканей, дети 4,5</t>
  </si>
  <si>
    <t>04</t>
  </si>
  <si>
    <t>ds19</t>
  </si>
  <si>
    <t>Онкология</t>
  </si>
  <si>
    <t>05</t>
  </si>
  <si>
    <t>ds19.028</t>
  </si>
  <si>
    <t>Установка, замена порт-системы (катетера) для лекарственной терапии злокачественных новообразований</t>
  </si>
  <si>
    <t>08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</si>
  <si>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</si>
  <si>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</si>
  <si>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</si>
  <si>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</si>
  <si>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</si>
  <si>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</si>
  <si>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</si>
  <si>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</si>
  <si>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</si>
  <si>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</si>
  <si>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</si>
  <si>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</si>
  <si>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</si>
  <si>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</si>
  <si>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</si>
  <si>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</si>
  <si>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</si>
  <si>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</si>
  <si>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</si>
  <si>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</si>
  <si>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</si>
  <si>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</si>
  <si>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</si>
  <si>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</si>
  <si>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</si>
  <si>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 4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</si>
  <si>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</si>
  <si>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 4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</si>
  <si>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</si>
  <si>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 4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</si>
  <si>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</si>
  <si>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 4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</si>
  <si>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</si>
  <si>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 4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</si>
  <si>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</si>
  <si>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 4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</si>
  <si>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</si>
  <si>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 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</si>
  <si>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</si>
  <si>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 4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</si>
  <si>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</si>
  <si>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 4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</si>
  <si>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</si>
  <si>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 4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</si>
  <si>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</si>
  <si>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 4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</si>
  <si>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</si>
  <si>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 4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</si>
  <si>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</si>
  <si>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 4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</si>
  <si>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</si>
  <si>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 4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</si>
  <si>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</si>
  <si>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 4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</si>
  <si>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</si>
  <si>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 4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</si>
  <si>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</si>
  <si>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 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</si>
  <si>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</si>
  <si>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 4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</si>
  <si>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</si>
  <si>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 4</t>
  </si>
  <si>
    <t>Химиотерапевтическое лечение , в том числе</t>
  </si>
  <si>
    <t>СВОД по КСГ_Круглосуточный стационар</t>
  </si>
  <si>
    <t>КСГ 2025</t>
  </si>
  <si>
    <t>СПб ГБУЗ Клиническая больница Святителя Луки</t>
  </si>
  <si>
    <t>ПЛАН 26.01.26</t>
  </si>
  <si>
    <t>st08.001</t>
  </si>
  <si>
    <t>st08.002</t>
  </si>
  <si>
    <t>st08.003</t>
  </si>
  <si>
    <t>st19.038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</si>
  <si>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</si>
  <si>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</si>
  <si>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</si>
  <si>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</si>
  <si>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</si>
  <si>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</si>
  <si>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</si>
  <si>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</si>
  <si>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</si>
  <si>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</si>
  <si>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</si>
  <si>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</si>
  <si>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</si>
  <si>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</si>
  <si>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</si>
  <si>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</si>
  <si>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</si>
  <si>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</si>
  <si>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</si>
  <si>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</si>
  <si>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</si>
  <si>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</si>
  <si>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</si>
  <si>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</si>
  <si>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</si>
  <si>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</si>
  <si>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</si>
  <si>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</si>
  <si>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из них:
Химиотерапевтическое лечение , в том числе</t>
  </si>
  <si>
    <t xml:space="preserve">ИТОГО ПЗ 2025 </t>
  </si>
  <si>
    <t>Дневной стационар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</si>
</sst>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0" tint="-0.499984740745262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</font>
    <font>
      <b/>
      <sz val="10.8"/>
      <color indexed="8"/>
      <name val="Times New Roman"/>
      <family val="1"/>
      <charset val="204"/>
    </font>
    <font>
      <b/>
      <sz val="10.8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b/>
      <sz val="14"/>
      <color rgb="FF00924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3333FF"/>
      <name val="Times New Roman"/>
      <family val="1"/>
      <charset val="204"/>
    </font>
    <font>
      <b/>
      <sz val="12"/>
      <color rgb="FF3333FF"/>
      <name val="Times New Roman"/>
      <family val="1"/>
      <charset val="204"/>
    </font>
    <font>
      <b/>
      <sz val="12"/>
      <color rgb="FF00924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3333FF"/>
      <name val="Times New Roman"/>
      <family val="1"/>
      <charset val="204"/>
    </font>
    <font>
      <b/>
      <sz val="10"/>
      <color rgb="FF3333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0" fontId="17" fillId="0" borderId="0" applyFill="0" applyProtection="0"/>
    <xf numFmtId="0" fontId="18" fillId="0" borderId="0"/>
    <xf numFmtId="0" fontId="1" fillId="0" borderId="0"/>
    <xf numFmtId="0" fontId="21" fillId="0" borderId="0" applyFill="0" applyProtection="0"/>
    <xf numFmtId="0" fontId="17" fillId="0" borderId="0" applyFill="0" applyProtection="0"/>
  </cellStyleXfs>
  <cellXfs count="103">
    <xf numFmtId="0" fontId="0" fillId="0" borderId="0" xfId="0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2" fillId="0" borderId="0" xfId="0" applyFont="1"/>
    <xf numFmtId="0" fontId="0" fillId="0" borderId="0" xfId="0" applyAlignment="1">
      <alignment wrapText="1"/>
    </xf>
    <xf numFmtId="3" fontId="6" fillId="3" borderId="2" xfId="1" applyNumberFormat="1" applyFont="1" applyFill="1" applyBorder="1" applyAlignment="1" applyProtection="1">
      <alignment horizontal="center" vertical="center"/>
      <protection locked="0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0" fontId="6" fillId="3" borderId="2" xfId="2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2" xfId="0" applyNumberFormat="1" applyFont="1" applyFill="1" applyBorder="1" applyProtection="1">
      <protection locked="0"/>
    </xf>
    <xf numFmtId="0" fontId="22" fillId="0" borderId="0" xfId="14" applyFont="1" applyFill="1" applyAlignment="1" applyProtection="1">
      <alignment vertical="center"/>
    </xf>
    <xf numFmtId="0" fontId="23" fillId="0" borderId="0" xfId="14" applyFont="1" applyFill="1" applyAlignment="1" applyProtection="1">
      <alignment vertical="center" wrapText="1"/>
    </xf>
    <xf numFmtId="0" fontId="14" fillId="0" borderId="0" xfId="14" applyFont="1" applyFill="1" applyAlignment="1" applyProtection="1"/>
    <xf numFmtId="0" fontId="14" fillId="0" borderId="0" xfId="14" applyFont="1" applyFill="1" applyProtection="1"/>
    <xf numFmtId="3" fontId="14" fillId="0" borderId="0" xfId="14" applyNumberFormat="1" applyFont="1" applyFill="1" applyProtection="1"/>
    <xf numFmtId="0" fontId="15" fillId="0" borderId="0" xfId="14" applyFont="1" applyFill="1" applyAlignment="1" applyProtection="1"/>
    <xf numFmtId="0" fontId="25" fillId="0" borderId="0" xfId="14" applyFont="1" applyFill="1" applyAlignment="1" applyProtection="1">
      <alignment vertical="center"/>
    </xf>
    <xf numFmtId="0" fontId="12" fillId="0" borderId="0" xfId="14" applyFont="1" applyFill="1" applyAlignment="1" applyProtection="1">
      <alignment horizontal="center" vertical="center"/>
    </xf>
    <xf numFmtId="0" fontId="26" fillId="0" borderId="0" xfId="14" applyFont="1" applyFill="1" applyAlignment="1" applyProtection="1">
      <alignment horizontal="center"/>
    </xf>
    <xf numFmtId="0" fontId="28" fillId="0" borderId="0" xfId="14" applyFont="1" applyFill="1" applyAlignment="1" applyProtection="1">
      <alignment horizontal="center" vertical="center"/>
    </xf>
    <xf numFmtId="3" fontId="30" fillId="0" borderId="0" xfId="14" applyNumberFormat="1" applyFont="1" applyFill="1" applyAlignment="1" applyProtection="1">
      <alignment horizontal="center"/>
    </xf>
    <xf numFmtId="0" fontId="26" fillId="0" borderId="0" xfId="14" applyFont="1" applyFill="1" applyProtection="1"/>
    <xf numFmtId="3" fontId="31" fillId="0" borderId="0" xfId="14" applyNumberFormat="1" applyFont="1" applyFill="1" applyAlignment="1" applyProtection="1">
      <alignment horizontal="center"/>
    </xf>
    <xf numFmtId="3" fontId="33" fillId="0" borderId="8" xfId="14" applyNumberFormat="1" applyFont="1" applyFill="1" applyBorder="1" applyAlignment="1" applyProtection="1">
      <alignment horizontal="center" vertical="center" wrapText="1"/>
    </xf>
    <xf numFmtId="3" fontId="20" fillId="4" borderId="8" xfId="14" applyNumberFormat="1" applyFont="1" applyFill="1" applyBorder="1" applyAlignment="1" applyProtection="1">
      <alignment horizontal="center" vertical="center" wrapText="1"/>
    </xf>
    <xf numFmtId="0" fontId="34" fillId="0" borderId="8" xfId="14" applyFont="1" applyFill="1" applyBorder="1" applyAlignment="1" applyProtection="1">
      <alignment horizontal="center" vertical="center"/>
    </xf>
    <xf numFmtId="0" fontId="8" fillId="4" borderId="8" xfId="14" applyFont="1" applyFill="1" applyBorder="1" applyAlignment="1" applyProtection="1">
      <alignment horizontal="center" vertical="center"/>
    </xf>
    <xf numFmtId="0" fontId="34" fillId="0" borderId="0" xfId="14" applyFont="1" applyFill="1" applyProtection="1"/>
    <xf numFmtId="0" fontId="19" fillId="0" borderId="8" xfId="14" applyFont="1" applyFill="1" applyBorder="1" applyAlignment="1" applyProtection="1">
      <alignment horizontal="center" vertical="center"/>
    </xf>
    <xf numFmtId="0" fontId="19" fillId="0" borderId="8" xfId="14" applyFont="1" applyFill="1" applyBorder="1" applyAlignment="1" applyProtection="1">
      <alignment vertical="center" wrapText="1"/>
    </xf>
    <xf numFmtId="0" fontId="20" fillId="0" borderId="8" xfId="14" applyFont="1" applyFill="1" applyBorder="1" applyAlignment="1" applyProtection="1">
      <alignment horizontal="center" vertical="center"/>
    </xf>
    <xf numFmtId="0" fontId="10" fillId="0" borderId="8" xfId="14" applyFont="1" applyFill="1" applyBorder="1" applyProtection="1"/>
    <xf numFmtId="0" fontId="14" fillId="0" borderId="8" xfId="14" applyFont="1" applyFill="1" applyBorder="1" applyProtection="1"/>
    <xf numFmtId="0" fontId="10" fillId="4" borderId="8" xfId="14" applyFont="1" applyFill="1" applyBorder="1" applyProtection="1"/>
    <xf numFmtId="0" fontId="20" fillId="0" borderId="8" xfId="14" applyFont="1" applyFill="1" applyBorder="1" applyAlignment="1" applyProtection="1">
      <alignment horizontal="center" vertical="center" wrapText="1"/>
    </xf>
    <xf numFmtId="0" fontId="20" fillId="0" borderId="8" xfId="14" applyFont="1" applyFill="1" applyBorder="1" applyAlignment="1" applyProtection="1">
      <alignment vertical="center" wrapText="1"/>
    </xf>
    <xf numFmtId="3" fontId="20" fillId="0" borderId="8" xfId="14" applyNumberFormat="1" applyFont="1" applyFill="1" applyBorder="1" applyAlignment="1" applyProtection="1">
      <alignment horizontal="center" vertical="center"/>
    </xf>
    <xf numFmtId="3" fontId="33" fillId="0" borderId="8" xfId="14" applyNumberFormat="1" applyFont="1" applyFill="1" applyBorder="1" applyAlignment="1" applyProtection="1">
      <alignment horizontal="center" vertical="center"/>
    </xf>
    <xf numFmtId="3" fontId="20" fillId="4" borderId="8" xfId="14" applyNumberFormat="1" applyFont="1" applyFill="1" applyBorder="1" applyAlignment="1" applyProtection="1">
      <alignment horizontal="center" vertical="center"/>
    </xf>
    <xf numFmtId="0" fontId="12" fillId="0" borderId="8" xfId="14" applyFont="1" applyFill="1" applyBorder="1" applyProtection="1"/>
    <xf numFmtId="3" fontId="19" fillId="0" borderId="8" xfId="14" applyNumberFormat="1" applyFont="1" applyFill="1" applyBorder="1" applyAlignment="1" applyProtection="1">
      <alignment horizontal="center" vertical="center"/>
    </xf>
    <xf numFmtId="3" fontId="19" fillId="4" borderId="8" xfId="14" applyNumberFormat="1" applyFont="1" applyFill="1" applyBorder="1" applyAlignment="1" applyProtection="1">
      <alignment horizontal="center" vertical="center"/>
    </xf>
    <xf numFmtId="0" fontId="12" fillId="0" borderId="0" xfId="14" applyFont="1" applyFill="1" applyProtection="1"/>
    <xf numFmtId="0" fontId="22" fillId="0" borderId="0" xfId="14" applyFont="1" applyFill="1" applyAlignment="1" applyProtection="1">
      <alignment vertical="center" wrapText="1"/>
    </xf>
    <xf numFmtId="3" fontId="22" fillId="0" borderId="0" xfId="14" applyNumberFormat="1" applyFont="1" applyFill="1" applyAlignment="1" applyProtection="1">
      <alignment vertical="center" wrapText="1"/>
    </xf>
    <xf numFmtId="3" fontId="35" fillId="0" borderId="0" xfId="14" applyNumberFormat="1" applyFont="1" applyFill="1" applyAlignment="1" applyProtection="1"/>
    <xf numFmtId="0" fontId="35" fillId="0" borderId="0" xfId="14" applyFont="1" applyFill="1" applyAlignment="1" applyProtection="1"/>
    <xf numFmtId="3" fontId="36" fillId="0" borderId="0" xfId="14" applyNumberFormat="1" applyFont="1" applyFill="1" applyAlignment="1" applyProtection="1">
      <alignment horizontal="center"/>
    </xf>
    <xf numFmtId="0" fontId="32" fillId="0" borderId="8" xfId="14" applyFont="1" applyFill="1" applyBorder="1" applyAlignment="1" applyProtection="1">
      <alignment horizontal="center" vertical="center"/>
    </xf>
    <xf numFmtId="0" fontId="32" fillId="0" borderId="8" xfId="14" applyFont="1" applyFill="1" applyBorder="1" applyAlignment="1" applyProtection="1">
      <alignment vertical="center" wrapText="1"/>
    </xf>
    <xf numFmtId="0" fontId="33" fillId="0" borderId="8" xfId="14" applyFont="1" applyFill="1" applyBorder="1" applyAlignment="1" applyProtection="1">
      <alignment horizontal="center" vertical="center"/>
    </xf>
    <xf numFmtId="0" fontId="14" fillId="0" borderId="0" xfId="14" applyFont="1" applyFill="1" applyBorder="1" applyProtection="1"/>
    <xf numFmtId="0" fontId="33" fillId="0" borderId="8" xfId="14" applyFont="1" applyFill="1" applyBorder="1" applyAlignment="1" applyProtection="1">
      <alignment horizontal="center" vertical="center" wrapText="1"/>
    </xf>
    <xf numFmtId="0" fontId="33" fillId="0" borderId="8" xfId="14" applyFont="1" applyFill="1" applyBorder="1" applyAlignment="1" applyProtection="1">
      <alignment vertical="center" wrapText="1"/>
    </xf>
    <xf numFmtId="3" fontId="32" fillId="0" borderId="8" xfId="14" applyNumberFormat="1" applyFont="1" applyFill="1" applyBorder="1" applyAlignment="1" applyProtection="1">
      <alignment horizontal="center" vertical="center"/>
    </xf>
    <xf numFmtId="3" fontId="37" fillId="0" borderId="8" xfId="14" applyNumberFormat="1" applyFont="1" applyFill="1" applyBorder="1" applyAlignment="1" applyProtection="1">
      <alignment horizontal="center" vertical="center"/>
    </xf>
    <xf numFmtId="0" fontId="38" fillId="0" borderId="8" xfId="14" applyFont="1" applyFill="1" applyBorder="1" applyProtection="1"/>
    <xf numFmtId="0" fontId="39" fillId="0" borderId="8" xfId="14" applyFont="1" applyFill="1" applyBorder="1" applyAlignment="1" applyProtection="1">
      <alignment vertical="center" wrapText="1"/>
    </xf>
    <xf numFmtId="0" fontId="39" fillId="0" borderId="8" xfId="14" applyFont="1" applyFill="1" applyBorder="1" applyAlignment="1" applyProtection="1">
      <alignment horizontal="center" vertical="center"/>
    </xf>
    <xf numFmtId="3" fontId="39" fillId="0" borderId="8" xfId="14" applyNumberFormat="1" applyFont="1" applyFill="1" applyBorder="1" applyAlignment="1" applyProtection="1">
      <alignment horizontal="center" vertical="center"/>
    </xf>
    <xf numFmtId="0" fontId="25" fillId="0" borderId="0" xfId="14" applyFont="1" applyFill="1" applyProtection="1"/>
    <xf numFmtId="3" fontId="32" fillId="0" borderId="10" xfId="14" applyNumberFormat="1" applyFont="1" applyFill="1" applyBorder="1" applyAlignment="1" applyProtection="1">
      <alignment horizontal="center" vertical="center" wrapText="1"/>
    </xf>
    <xf numFmtId="3" fontId="32" fillId="0" borderId="9" xfId="14" applyNumberFormat="1" applyFont="1" applyFill="1" applyBorder="1" applyAlignment="1" applyProtection="1">
      <alignment horizontal="center" vertical="center" wrapText="1"/>
    </xf>
    <xf numFmtId="0" fontId="24" fillId="0" borderId="0" xfId="15" applyFont="1" applyFill="1" applyAlignment="1" applyProtection="1">
      <alignment horizontal="center" vertical="center" wrapText="1"/>
    </xf>
    <xf numFmtId="0" fontId="25" fillId="0" borderId="0" xfId="15" applyFont="1" applyFill="1" applyAlignment="1" applyProtection="1">
      <alignment horizontal="center" vertical="center"/>
    </xf>
    <xf numFmtId="0" fontId="27" fillId="0" borderId="0" xfId="15" applyFont="1" applyFill="1" applyAlignment="1" applyProtection="1">
      <alignment horizontal="center" vertical="center"/>
    </xf>
    <xf numFmtId="0" fontId="29" fillId="0" borderId="0" xfId="15" applyFont="1" applyFill="1" applyAlignment="1" applyProtection="1">
      <alignment horizontal="center" vertical="center"/>
    </xf>
    <xf numFmtId="0" fontId="27" fillId="0" borderId="13" xfId="15" applyFont="1" applyFill="1" applyBorder="1" applyAlignment="1" applyProtection="1">
      <alignment horizontal="center" vertical="center"/>
    </xf>
    <xf numFmtId="0" fontId="32" fillId="0" borderId="14" xfId="14" applyFont="1" applyFill="1" applyBorder="1" applyAlignment="1" applyProtection="1">
      <alignment horizontal="center" vertical="center"/>
    </xf>
    <xf numFmtId="0" fontId="32" fillId="0" borderId="16" xfId="14" applyFont="1" applyFill="1" applyBorder="1" applyAlignment="1" applyProtection="1">
      <alignment horizontal="center" vertical="center"/>
    </xf>
    <xf numFmtId="0" fontId="32" fillId="0" borderId="18" xfId="14" applyFont="1" applyFill="1" applyBorder="1" applyAlignment="1" applyProtection="1">
      <alignment horizontal="center" vertical="center"/>
    </xf>
    <xf numFmtId="0" fontId="32" fillId="0" borderId="14" xfId="14" applyFont="1" applyFill="1" applyBorder="1" applyAlignment="1" applyProtection="1">
      <alignment horizontal="center" vertical="center" wrapText="1"/>
    </xf>
    <xf numFmtId="0" fontId="32" fillId="0" borderId="16" xfId="14" applyFont="1" applyFill="1" applyBorder="1" applyAlignment="1" applyProtection="1">
      <alignment horizontal="center" vertical="center" wrapText="1"/>
    </xf>
    <xf numFmtId="0" fontId="32" fillId="0" borderId="18" xfId="14" applyFont="1" applyFill="1" applyBorder="1" applyAlignment="1" applyProtection="1">
      <alignment horizontal="center" vertical="center" wrapText="1"/>
    </xf>
    <xf numFmtId="0" fontId="33" fillId="0" borderId="14" xfId="14" applyFont="1" applyFill="1" applyBorder="1" applyAlignment="1" applyProtection="1">
      <alignment horizontal="center" vertical="center" wrapText="1"/>
    </xf>
    <xf numFmtId="0" fontId="33" fillId="0" borderId="16" xfId="14" applyFont="1" applyFill="1" applyBorder="1" applyAlignment="1" applyProtection="1">
      <alignment horizontal="center" vertical="center" wrapText="1"/>
    </xf>
    <xf numFmtId="0" fontId="33" fillId="0" borderId="18" xfId="14" applyFont="1" applyFill="1" applyBorder="1" applyAlignment="1" applyProtection="1">
      <alignment horizontal="center" vertical="center" wrapText="1"/>
    </xf>
    <xf numFmtId="0" fontId="32" fillId="0" borderId="15" xfId="14" applyFont="1" applyFill="1" applyBorder="1" applyAlignment="1" applyProtection="1">
      <alignment horizontal="center" vertical="center" wrapText="1"/>
    </xf>
    <xf numFmtId="0" fontId="32" fillId="0" borderId="17" xfId="14" applyFont="1" applyFill="1" applyBorder="1" applyAlignment="1" applyProtection="1">
      <alignment horizontal="center" vertical="center" wrapText="1"/>
    </xf>
    <xf numFmtId="0" fontId="32" fillId="0" borderId="19" xfId="14" applyFont="1" applyFill="1" applyBorder="1" applyAlignment="1" applyProtection="1">
      <alignment horizontal="center" vertical="center" wrapText="1"/>
    </xf>
    <xf numFmtId="3" fontId="19" fillId="4" borderId="12" xfId="14" applyNumberFormat="1" applyFont="1" applyFill="1" applyBorder="1" applyAlignment="1" applyProtection="1">
      <alignment horizontal="center" vertical="center" wrapText="1"/>
    </xf>
    <xf numFmtId="3" fontId="19" fillId="4" borderId="3" xfId="14" applyNumberFormat="1" applyFont="1" applyFill="1" applyBorder="1" applyAlignment="1" applyProtection="1">
      <alignment horizontal="center" vertical="center" wrapText="1"/>
    </xf>
    <xf numFmtId="3" fontId="19" fillId="4" borderId="6" xfId="14" applyNumberFormat="1" applyFont="1" applyFill="1" applyBorder="1" applyAlignment="1" applyProtection="1">
      <alignment horizontal="center" vertical="center" wrapText="1"/>
    </xf>
    <xf numFmtId="3" fontId="19" fillId="4" borderId="7" xfId="14" applyNumberFormat="1" applyFont="1" applyFill="1" applyBorder="1" applyAlignment="1" applyProtection="1">
      <alignment horizontal="center" vertical="center" wrapText="1"/>
    </xf>
    <xf numFmtId="0" fontId="25" fillId="0" borderId="10" xfId="14" applyNumberFormat="1" applyFont="1" applyFill="1" applyBorder="1" applyAlignment="1" applyProtection="1">
      <alignment horizontal="center" vertical="center" wrapText="1"/>
    </xf>
    <xf numFmtId="0" fontId="25" fillId="0" borderId="9" xfId="14" applyNumberFormat="1" applyFont="1" applyFill="1" applyBorder="1" applyAlignment="1" applyProtection="1">
      <alignment horizontal="center" vertical="center" wrapText="1"/>
    </xf>
    <xf numFmtId="0" fontId="32" fillId="0" borderId="22" xfId="14" applyFont="1" applyFill="1" applyBorder="1" applyAlignment="1" applyProtection="1">
      <alignment horizontal="center" vertical="center"/>
    </xf>
    <xf numFmtId="0" fontId="32" fillId="0" borderId="22" xfId="14" applyFont="1" applyFill="1" applyBorder="1" applyAlignment="1" applyProtection="1">
      <alignment horizontal="center" vertical="center" wrapText="1"/>
    </xf>
    <xf numFmtId="0" fontId="33" fillId="0" borderId="22" xfId="14" applyFont="1" applyFill="1" applyBorder="1" applyAlignment="1" applyProtection="1">
      <alignment horizontal="center" vertical="center" wrapText="1"/>
    </xf>
    <xf numFmtId="0" fontId="32" fillId="0" borderId="23" xfId="14" applyFont="1" applyFill="1" applyBorder="1" applyAlignment="1" applyProtection="1">
      <alignment horizontal="center" vertical="center" wrapText="1"/>
    </xf>
    <xf numFmtId="3" fontId="32" fillId="0" borderId="20" xfId="14" applyNumberFormat="1" applyFont="1" applyFill="1" applyBorder="1" applyAlignment="1" applyProtection="1">
      <alignment horizontal="center" vertical="center" wrapText="1"/>
    </xf>
    <xf numFmtId="3" fontId="32" fillId="0" borderId="21" xfId="14" applyNumberFormat="1" applyFont="1" applyFill="1" applyBorder="1" applyAlignment="1" applyProtection="1">
      <alignment horizontal="center" vertical="center" wrapText="1"/>
    </xf>
    <xf numFmtId="3" fontId="32" fillId="0" borderId="4" xfId="14" applyNumberFormat="1" applyFont="1" applyFill="1" applyBorder="1" applyAlignment="1" applyProtection="1">
      <alignment horizontal="center" vertical="center" wrapText="1"/>
    </xf>
    <xf numFmtId="3" fontId="32" fillId="0" borderId="5" xfId="14" applyNumberFormat="1" applyFont="1" applyFill="1" applyBorder="1" applyAlignment="1" applyProtection="1">
      <alignment horizontal="center" vertical="center" wrapText="1"/>
    </xf>
    <xf numFmtId="3" fontId="32" fillId="0" borderId="11" xfId="14" applyNumberFormat="1" applyFont="1" applyFill="1" applyBorder="1" applyAlignment="1" applyProtection="1">
      <alignment horizontal="center" vertical="center" wrapText="1"/>
    </xf>
    <xf numFmtId="3" fontId="32" fillId="0" borderId="8" xfId="14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</cellXfs>
  <cellStyles count="16">
    <cellStyle name="Обычный" xfId="0" builtinId="0"/>
    <cellStyle name="Обычный 12 3" xfId="3"/>
    <cellStyle name="Обычный 2" xfId="7"/>
    <cellStyle name="Обычный 2 14" xfId="4"/>
    <cellStyle name="Обычный 2 14 2" xfId="11"/>
    <cellStyle name="Обычный 2 15" xfId="1"/>
    <cellStyle name="Обычный 2 2 4" xfId="9"/>
    <cellStyle name="Обычный 2 3" xfId="8"/>
    <cellStyle name="Обычный 2 3 4" xfId="12"/>
    <cellStyle name="Обычный 2 4 2" xfId="13"/>
    <cellStyle name="Обычный 3" xfId="6"/>
    <cellStyle name="Обычный 3 2" xfId="15"/>
    <cellStyle name="Обычный 313" xfId="2"/>
    <cellStyle name="Обычный 313 2" xfId="10"/>
    <cellStyle name="Обычный 313 4" xfId="5"/>
    <cellStyle name="Обычный 4" xfId="14"/>
  </cellStyles>
  <dxfs count="18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M57">
            <v>780185</v>
          </cell>
        </row>
        <row r="58">
          <cell r="E58">
            <v>780490</v>
          </cell>
          <cell r="M58">
            <v>780186</v>
          </cell>
        </row>
        <row r="59">
          <cell r="E59">
            <v>780491</v>
          </cell>
          <cell r="M59">
            <v>780217</v>
          </cell>
        </row>
        <row r="60">
          <cell r="E60">
            <v>780494</v>
          </cell>
          <cell r="M60">
            <v>780219</v>
          </cell>
        </row>
        <row r="61">
          <cell r="E61">
            <v>780528</v>
          </cell>
          <cell r="M61">
            <v>780229</v>
          </cell>
        </row>
        <row r="62">
          <cell r="M62">
            <v>780240</v>
          </cell>
        </row>
        <row r="63">
          <cell r="M63">
            <v>780241</v>
          </cell>
        </row>
        <row r="64">
          <cell r="M64">
            <v>780245</v>
          </cell>
        </row>
        <row r="65">
          <cell r="M65">
            <v>780265</v>
          </cell>
        </row>
        <row r="66">
          <cell r="M66">
            <v>780273</v>
          </cell>
        </row>
        <row r="67">
          <cell r="M67">
            <v>780276</v>
          </cell>
        </row>
        <row r="68">
          <cell r="M68">
            <v>780324</v>
          </cell>
        </row>
        <row r="69">
          <cell r="M69">
            <v>780326</v>
          </cell>
        </row>
        <row r="70">
          <cell r="M70">
            <v>780331</v>
          </cell>
        </row>
        <row r="71">
          <cell r="M71">
            <v>780380</v>
          </cell>
        </row>
        <row r="72">
          <cell r="M72">
            <v>780395</v>
          </cell>
        </row>
        <row r="73">
          <cell r="M73">
            <v>780409</v>
          </cell>
        </row>
        <row r="74">
          <cell r="M74">
            <v>780422</v>
          </cell>
        </row>
        <row r="75">
          <cell r="M75">
            <v>780486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BA363"/>
  <sheetViews>
    <sheetView tabSelected="1" zoomScale="84" zoomScaleNormal="84" workbookViewId="0">
      <pane xSplit="4" ySplit="4" topLeftCell="E354" activePane="bottomRight" state="frozen"/>
      <selection pane="topRight" activeCell="C1" sqref="C1"/>
      <selection pane="bottomLeft" activeCell="A7" sqref="A7"/>
      <selection pane="bottomRight" activeCell="E358" sqref="E358"/>
    </sheetView>
  </sheetViews>
  <sheetFormatPr defaultRowHeight="15" x14ac:dyDescent="0.25"/>
  <cols>
    <col min="1" max="1" width="12.85546875" customWidth="1"/>
    <col min="2" max="2" width="5.42578125" customWidth="1"/>
    <col min="3" max="3" width="58.42578125" style="9" customWidth="1"/>
    <col min="4" max="4" width="21.85546875" customWidth="1"/>
    <col min="5" max="5" width="18.5703125" customWidth="1"/>
    <col min="6" max="6" width="19.7109375" style="3" customWidth="1"/>
    <col min="7" max="7" width="10.28515625" bestFit="1" customWidth="1"/>
    <col min="8" max="8" width="17.140625" style="3" hidden="1" customWidth="1"/>
    <col min="9" max="9" width="33.28515625" style="3" hidden="1" customWidth="1"/>
    <col min="10" max="10" width="28.5703125" style="3" hidden="1" customWidth="1"/>
    <col min="11" max="11" width="17" style="3" hidden="1" customWidth="1"/>
    <col min="12" max="13" width="9.7109375" bestFit="1" customWidth="1"/>
    <col min="14" max="15" width="12.7109375" bestFit="1" customWidth="1"/>
    <col min="16" max="16" width="32.42578125" bestFit="1" customWidth="1"/>
    <col min="17" max="18" width="10.7109375" customWidth="1"/>
    <col min="19" max="19" width="36" bestFit="1" customWidth="1"/>
    <col min="20" max="21" width="11.7109375" bestFit="1" customWidth="1"/>
    <col min="22" max="22" width="32.28515625" bestFit="1" customWidth="1"/>
    <col min="23" max="24" width="11.7109375" customWidth="1"/>
    <col min="25" max="25" width="9.28515625" bestFit="1" customWidth="1"/>
    <col min="26" max="27" width="12" bestFit="1" customWidth="1"/>
    <col min="28" max="28" width="12.7109375" bestFit="1" customWidth="1"/>
  </cols>
  <sheetData>
    <row r="1" spans="1:28" s="1" customFormat="1" ht="20.25" customHeight="1" x14ac:dyDescent="0.25">
      <c r="A1" s="102" t="s">
        <v>0</v>
      </c>
      <c r="B1" s="102"/>
      <c r="C1" s="102"/>
      <c r="D1" s="102"/>
      <c r="E1" s="102"/>
      <c r="F1" s="102"/>
      <c r="H1" s="2"/>
      <c r="I1" s="2"/>
      <c r="J1" s="2"/>
      <c r="K1" s="2"/>
    </row>
    <row r="2" spans="1:28" s="1" customFormat="1" ht="20.25" customHeight="1" x14ac:dyDescent="0.25">
      <c r="A2" s="102"/>
      <c r="B2" s="102"/>
      <c r="C2" s="102"/>
      <c r="D2" s="102"/>
      <c r="E2" s="102"/>
      <c r="F2" s="102"/>
      <c r="H2" s="2"/>
      <c r="I2" s="2"/>
      <c r="J2" s="2"/>
      <c r="K2" s="2"/>
    </row>
    <row r="3" spans="1:28" x14ac:dyDescent="0.25">
      <c r="A3" s="102"/>
      <c r="B3" s="102"/>
      <c r="C3" s="102"/>
      <c r="D3" s="102"/>
      <c r="E3" s="102"/>
      <c r="F3" s="102"/>
    </row>
    <row r="4" spans="1:28" s="5" customFormat="1" ht="72.75" customHeight="1" x14ac:dyDescent="0.25">
      <c r="A4" s="13" t="s">
        <v>1</v>
      </c>
      <c r="B4" s="13" t="s">
        <v>2</v>
      </c>
      <c r="C4" s="13" t="s">
        <v>3</v>
      </c>
      <c r="D4" s="14" t="s">
        <v>364</v>
      </c>
      <c r="E4" s="13" t="s">
        <v>365</v>
      </c>
      <c r="F4" s="13" t="s">
        <v>523</v>
      </c>
      <c r="H4" s="13" t="s">
        <v>378</v>
      </c>
      <c r="I4" s="13" t="s">
        <v>377</v>
      </c>
      <c r="J4" s="13" t="s">
        <v>4</v>
      </c>
      <c r="K4" s="13" t="s">
        <v>379</v>
      </c>
    </row>
    <row r="5" spans="1:28" ht="47.25" x14ac:dyDescent="0.25">
      <c r="A5" s="10">
        <v>780043</v>
      </c>
      <c r="B5" s="11">
        <v>1</v>
      </c>
      <c r="C5" s="12" t="s">
        <v>5</v>
      </c>
      <c r="D5" s="15">
        <v>1711420473</v>
      </c>
      <c r="E5" s="15">
        <v>16375424</v>
      </c>
      <c r="F5" s="15">
        <v>1727795897</v>
      </c>
      <c r="H5" s="15">
        <v>1727694539</v>
      </c>
      <c r="I5" s="15">
        <f>H5-D5</f>
        <v>16274066</v>
      </c>
      <c r="J5" s="15">
        <v>569664</v>
      </c>
      <c r="K5" s="15">
        <v>-1128851</v>
      </c>
    </row>
    <row r="6" spans="1:28" ht="47.25" x14ac:dyDescent="0.25">
      <c r="A6" s="10">
        <v>780048</v>
      </c>
      <c r="B6" s="11">
        <v>2</v>
      </c>
      <c r="C6" s="12" t="s">
        <v>6</v>
      </c>
      <c r="D6" s="15">
        <v>4643388969</v>
      </c>
      <c r="E6" s="15">
        <v>118094345</v>
      </c>
      <c r="F6" s="15">
        <v>4761483314</v>
      </c>
      <c r="H6" s="15">
        <v>4764445786</v>
      </c>
      <c r="I6" s="15">
        <f>H6-D6</f>
        <v>121056817</v>
      </c>
      <c r="J6" s="15">
        <v>2960270</v>
      </c>
      <c r="K6" s="15">
        <v>-1149096</v>
      </c>
    </row>
    <row r="7" spans="1:28" s="6" customFormat="1" ht="47.25" x14ac:dyDescent="0.25">
      <c r="A7" s="10">
        <v>780006</v>
      </c>
      <c r="B7" s="11">
        <v>3</v>
      </c>
      <c r="C7" s="12" t="s">
        <v>7</v>
      </c>
      <c r="D7" s="15">
        <v>3840651442</v>
      </c>
      <c r="E7" s="15">
        <v>139235706</v>
      </c>
      <c r="F7" s="15">
        <v>3979887148</v>
      </c>
      <c r="H7" s="15">
        <v>3979741002</v>
      </c>
      <c r="I7" s="15">
        <f>H7-D7</f>
        <v>139089560</v>
      </c>
      <c r="J7" s="15">
        <v>502398</v>
      </c>
      <c r="K7" s="15">
        <v>1044478</v>
      </c>
    </row>
    <row r="8" spans="1:28" ht="47.25" x14ac:dyDescent="0.25">
      <c r="A8" s="10">
        <v>780013</v>
      </c>
      <c r="B8" s="11">
        <v>4</v>
      </c>
      <c r="C8" s="12" t="s">
        <v>8</v>
      </c>
      <c r="D8" s="15">
        <v>2995765411</v>
      </c>
      <c r="E8" s="15">
        <v>-3334031</v>
      </c>
      <c r="F8" s="15">
        <v>2992431380</v>
      </c>
      <c r="H8" s="15">
        <v>2992431380</v>
      </c>
      <c r="I8" s="15">
        <f>H8-D8</f>
        <v>-3334031</v>
      </c>
      <c r="J8" s="15">
        <v>44212</v>
      </c>
      <c r="K8" s="15">
        <v>-351494</v>
      </c>
    </row>
    <row r="9" spans="1:28" s="7" customFormat="1" ht="31.5" x14ac:dyDescent="0.25">
      <c r="A9" s="10">
        <v>780017</v>
      </c>
      <c r="B9" s="11">
        <v>5</v>
      </c>
      <c r="C9" s="12" t="s">
        <v>9</v>
      </c>
      <c r="D9" s="15">
        <v>730836424</v>
      </c>
      <c r="E9" s="15">
        <v>36612692</v>
      </c>
      <c r="F9" s="15">
        <v>767449116</v>
      </c>
      <c r="G9"/>
      <c r="H9" s="15">
        <v>768093148</v>
      </c>
      <c r="I9" s="15">
        <f>H9-D9</f>
        <v>37256724</v>
      </c>
      <c r="J9" s="15">
        <v>369320</v>
      </c>
      <c r="K9" s="15">
        <v>0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ht="47.25" x14ac:dyDescent="0.25">
      <c r="A10" s="10">
        <v>780187</v>
      </c>
      <c r="B10" s="11">
        <v>6</v>
      </c>
      <c r="C10" s="12" t="s">
        <v>10</v>
      </c>
      <c r="D10" s="15">
        <v>213073945</v>
      </c>
      <c r="E10" s="15">
        <v>-2855376</v>
      </c>
      <c r="F10" s="15">
        <v>210218569</v>
      </c>
      <c r="H10" s="15">
        <v>210218569</v>
      </c>
      <c r="I10" s="15">
        <f>H10-D10</f>
        <v>-2855376</v>
      </c>
      <c r="J10" s="15">
        <v>0</v>
      </c>
      <c r="K10" s="15">
        <v>1165701</v>
      </c>
    </row>
    <row r="11" spans="1:28" ht="31.5" x14ac:dyDescent="0.25">
      <c r="A11" s="10">
        <v>780044</v>
      </c>
      <c r="B11" s="11">
        <v>7</v>
      </c>
      <c r="C11" s="12" t="s">
        <v>11</v>
      </c>
      <c r="D11" s="15">
        <v>818793748</v>
      </c>
      <c r="E11" s="15">
        <v>71723935</v>
      </c>
      <c r="F11" s="15">
        <v>890517683</v>
      </c>
      <c r="H11" s="15">
        <v>895302177</v>
      </c>
      <c r="I11" s="15">
        <f>H11-D11</f>
        <v>76508429</v>
      </c>
      <c r="J11" s="15">
        <v>0</v>
      </c>
      <c r="K11" s="15">
        <v>4784425</v>
      </c>
    </row>
    <row r="12" spans="1:28" ht="31.5" x14ac:dyDescent="0.25">
      <c r="A12" s="10">
        <v>780045</v>
      </c>
      <c r="B12" s="11">
        <v>8</v>
      </c>
      <c r="C12" s="12" t="s">
        <v>12</v>
      </c>
      <c r="D12" s="15">
        <v>2210383936</v>
      </c>
      <c r="E12" s="15">
        <v>68246270</v>
      </c>
      <c r="F12" s="15">
        <v>2278630206</v>
      </c>
      <c r="H12" s="15">
        <v>2282081984</v>
      </c>
      <c r="I12" s="15">
        <f>H12-D12</f>
        <v>71698048</v>
      </c>
      <c r="J12" s="15">
        <v>-1609064</v>
      </c>
      <c r="K12" s="15">
        <v>3408441</v>
      </c>
    </row>
    <row r="13" spans="1:28" ht="47.25" x14ac:dyDescent="0.25">
      <c r="A13" s="10">
        <v>780046</v>
      </c>
      <c r="B13" s="11">
        <v>9</v>
      </c>
      <c r="C13" s="12" t="s">
        <v>13</v>
      </c>
      <c r="D13" s="15">
        <v>3964373447</v>
      </c>
      <c r="E13" s="15">
        <v>-43714866</v>
      </c>
      <c r="F13" s="15">
        <v>3920658581</v>
      </c>
      <c r="H13" s="15">
        <v>3919157149</v>
      </c>
      <c r="I13" s="15">
        <f>H13-D13</f>
        <v>-45216298</v>
      </c>
      <c r="J13" s="15">
        <v>8160874</v>
      </c>
      <c r="K13" s="15">
        <v>-4748994</v>
      </c>
    </row>
    <row r="14" spans="1:28" ht="47.25" x14ac:dyDescent="0.25">
      <c r="A14" s="10">
        <v>780047</v>
      </c>
      <c r="B14" s="11">
        <v>10</v>
      </c>
      <c r="C14" s="12" t="s">
        <v>14</v>
      </c>
      <c r="D14" s="15">
        <v>4222938062</v>
      </c>
      <c r="E14" s="15">
        <v>141693100</v>
      </c>
      <c r="F14" s="15">
        <v>4364631162</v>
      </c>
      <c r="H14" s="15">
        <v>4366003615</v>
      </c>
      <c r="I14" s="15">
        <f>H14-D14</f>
        <v>143065553</v>
      </c>
      <c r="J14" s="15">
        <v>1510435</v>
      </c>
      <c r="K14" s="15">
        <v>447363</v>
      </c>
    </row>
    <row r="15" spans="1:28" ht="63" x14ac:dyDescent="0.25">
      <c r="A15" s="10">
        <v>780003</v>
      </c>
      <c r="B15" s="11">
        <v>11</v>
      </c>
      <c r="C15" s="12" t="s">
        <v>15</v>
      </c>
      <c r="D15" s="15">
        <v>1119383005</v>
      </c>
      <c r="E15" s="15">
        <v>43172695</v>
      </c>
      <c r="F15" s="15">
        <v>1162555700</v>
      </c>
      <c r="H15" s="15">
        <v>1166314472</v>
      </c>
      <c r="I15" s="15">
        <f>H15-D15</f>
        <v>46931467</v>
      </c>
      <c r="J15" s="15">
        <v>3758577</v>
      </c>
      <c r="K15" s="15">
        <v>-1269215</v>
      </c>
    </row>
    <row r="16" spans="1:28" ht="31.5" x14ac:dyDescent="0.25">
      <c r="A16" s="10">
        <v>780004</v>
      </c>
      <c r="B16" s="11">
        <v>12</v>
      </c>
      <c r="C16" s="12" t="s">
        <v>16</v>
      </c>
      <c r="D16" s="15">
        <v>3447346491</v>
      </c>
      <c r="E16" s="15">
        <v>70308910</v>
      </c>
      <c r="F16" s="15">
        <v>3517655401</v>
      </c>
      <c r="H16" s="15">
        <v>3518516751</v>
      </c>
      <c r="I16" s="15">
        <f>H16-D16</f>
        <v>71170260</v>
      </c>
      <c r="J16" s="15">
        <v>-78826</v>
      </c>
      <c r="K16" s="15">
        <v>907850</v>
      </c>
    </row>
    <row r="17" spans="1:11" ht="47.25" x14ac:dyDescent="0.25">
      <c r="A17" s="10">
        <v>780005</v>
      </c>
      <c r="B17" s="11">
        <v>13</v>
      </c>
      <c r="C17" s="12" t="s">
        <v>17</v>
      </c>
      <c r="D17" s="15">
        <v>125356720</v>
      </c>
      <c r="E17" s="15">
        <v>91853</v>
      </c>
      <c r="F17" s="15">
        <v>125448573</v>
      </c>
      <c r="H17" s="15">
        <v>125448573</v>
      </c>
      <c r="I17" s="15">
        <f>H17-D17</f>
        <v>91853</v>
      </c>
      <c r="J17" s="15">
        <v>0</v>
      </c>
      <c r="K17" s="15">
        <v>0</v>
      </c>
    </row>
    <row r="18" spans="1:11" ht="47.25" x14ac:dyDescent="0.25">
      <c r="A18" s="10">
        <v>780167</v>
      </c>
      <c r="B18" s="11">
        <v>14</v>
      </c>
      <c r="C18" s="12" t="s">
        <v>18</v>
      </c>
      <c r="D18" s="15">
        <v>4781795709</v>
      </c>
      <c r="E18" s="15">
        <v>-37157</v>
      </c>
      <c r="F18" s="15">
        <v>4781758552</v>
      </c>
      <c r="H18" s="15">
        <v>4788720552</v>
      </c>
      <c r="I18" s="15">
        <f>H18-D18</f>
        <v>6924843</v>
      </c>
      <c r="J18" s="15">
        <v>0</v>
      </c>
      <c r="K18" s="15">
        <v>27494969</v>
      </c>
    </row>
    <row r="19" spans="1:11" ht="47.25" x14ac:dyDescent="0.25">
      <c r="A19" s="10">
        <v>780007</v>
      </c>
      <c r="B19" s="11">
        <v>15</v>
      </c>
      <c r="C19" s="12" t="s">
        <v>19</v>
      </c>
      <c r="D19" s="15">
        <v>2024170908</v>
      </c>
      <c r="E19" s="15">
        <v>17587774</v>
      </c>
      <c r="F19" s="15">
        <v>2041758682</v>
      </c>
      <c r="H19" s="15">
        <v>2046416731</v>
      </c>
      <c r="I19" s="15">
        <f>H19-D19</f>
        <v>22245823</v>
      </c>
      <c r="J19" s="15">
        <v>-8551236</v>
      </c>
      <c r="K19" s="15">
        <v>4657343</v>
      </c>
    </row>
    <row r="20" spans="1:11" ht="47.25" x14ac:dyDescent="0.25">
      <c r="A20" s="10">
        <v>780008</v>
      </c>
      <c r="B20" s="11">
        <v>16</v>
      </c>
      <c r="C20" s="12" t="s">
        <v>20</v>
      </c>
      <c r="D20" s="15">
        <v>312846750</v>
      </c>
      <c r="E20" s="15">
        <v>4271504</v>
      </c>
      <c r="F20" s="15">
        <v>317118254</v>
      </c>
      <c r="H20" s="15">
        <v>318699687</v>
      </c>
      <c r="I20" s="15">
        <f>H20-D20</f>
        <v>5852937</v>
      </c>
      <c r="J20" s="15">
        <v>-61148</v>
      </c>
      <c r="K20" s="15">
        <v>1533949</v>
      </c>
    </row>
    <row r="21" spans="1:11" ht="47.25" x14ac:dyDescent="0.25">
      <c r="A21" s="10">
        <v>780012</v>
      </c>
      <c r="B21" s="11">
        <v>17</v>
      </c>
      <c r="C21" s="12" t="s">
        <v>21</v>
      </c>
      <c r="D21" s="15">
        <v>1522909960</v>
      </c>
      <c r="E21" s="15">
        <v>-43322299</v>
      </c>
      <c r="F21" s="15">
        <v>1479587661</v>
      </c>
      <c r="H21" s="15">
        <v>1479587661</v>
      </c>
      <c r="I21" s="15">
        <f>H21-D21</f>
        <v>-43322299</v>
      </c>
      <c r="J21" s="15">
        <v>-280507</v>
      </c>
      <c r="K21" s="15">
        <v>-314445</v>
      </c>
    </row>
    <row r="22" spans="1:11" ht="47.25" x14ac:dyDescent="0.25">
      <c r="A22" s="10">
        <v>780016</v>
      </c>
      <c r="B22" s="11">
        <v>18</v>
      </c>
      <c r="C22" s="12" t="s">
        <v>22</v>
      </c>
      <c r="D22" s="15">
        <v>3282942278</v>
      </c>
      <c r="E22" s="15">
        <v>-89658864</v>
      </c>
      <c r="F22" s="15">
        <v>3193283414</v>
      </c>
      <c r="H22" s="15">
        <v>3193246412</v>
      </c>
      <c r="I22" s="15">
        <f>H22-D22</f>
        <v>-89695866</v>
      </c>
      <c r="J22" s="15">
        <v>3463066</v>
      </c>
      <c r="K22" s="15">
        <v>-195684</v>
      </c>
    </row>
    <row r="23" spans="1:11" ht="47.25" x14ac:dyDescent="0.25">
      <c r="A23" s="10">
        <v>780036</v>
      </c>
      <c r="B23" s="11">
        <v>19</v>
      </c>
      <c r="C23" s="12" t="s">
        <v>23</v>
      </c>
      <c r="D23" s="15">
        <v>3214659229</v>
      </c>
      <c r="E23" s="15">
        <v>9820613</v>
      </c>
      <c r="F23" s="15">
        <v>3224479842</v>
      </c>
      <c r="H23" s="15">
        <v>3224464858</v>
      </c>
      <c r="I23" s="15">
        <f>H23-D23</f>
        <v>9805629</v>
      </c>
      <c r="J23" s="15">
        <v>-322682</v>
      </c>
      <c r="K23" s="15">
        <v>-1559812</v>
      </c>
    </row>
    <row r="24" spans="1:11" ht="47.25" x14ac:dyDescent="0.25">
      <c r="A24" s="10">
        <v>780151</v>
      </c>
      <c r="B24" s="11">
        <v>20</v>
      </c>
      <c r="C24" s="12" t="s">
        <v>24</v>
      </c>
      <c r="D24" s="15">
        <v>5052831795</v>
      </c>
      <c r="E24" s="15">
        <v>40300776</v>
      </c>
      <c r="F24" s="15">
        <v>5093132571</v>
      </c>
      <c r="H24" s="15">
        <v>5095439646</v>
      </c>
      <c r="I24" s="15">
        <f>H24-D24</f>
        <v>42607851</v>
      </c>
      <c r="J24" s="15">
        <v>2306806</v>
      </c>
      <c r="K24" s="15">
        <v>-1460873</v>
      </c>
    </row>
    <row r="25" spans="1:11" ht="47.25" x14ac:dyDescent="0.25">
      <c r="A25" s="10">
        <v>780182</v>
      </c>
      <c r="B25" s="11">
        <v>21</v>
      </c>
      <c r="C25" s="12" t="s">
        <v>25</v>
      </c>
      <c r="D25" s="15">
        <v>479793774</v>
      </c>
      <c r="E25" s="15">
        <v>10262188</v>
      </c>
      <c r="F25" s="15">
        <v>490055962</v>
      </c>
      <c r="H25" s="15">
        <v>496051761</v>
      </c>
      <c r="I25" s="15">
        <f>H25-D25</f>
        <v>16257987</v>
      </c>
      <c r="J25" s="15">
        <v>-760177</v>
      </c>
      <c r="K25" s="15">
        <v>5949717</v>
      </c>
    </row>
    <row r="26" spans="1:11" ht="47.25" x14ac:dyDescent="0.25">
      <c r="A26" s="10">
        <v>780042</v>
      </c>
      <c r="B26" s="11">
        <v>22</v>
      </c>
      <c r="C26" s="12" t="s">
        <v>26</v>
      </c>
      <c r="D26" s="15">
        <v>1884999599</v>
      </c>
      <c r="E26" s="15">
        <v>5394558</v>
      </c>
      <c r="F26" s="15">
        <v>1890394157</v>
      </c>
      <c r="H26" s="15">
        <v>1895029289</v>
      </c>
      <c r="I26" s="15">
        <f>H26-D26</f>
        <v>10029690</v>
      </c>
      <c r="J26" s="15">
        <v>1623482</v>
      </c>
      <c r="K26" s="15">
        <v>3005441</v>
      </c>
    </row>
    <row r="27" spans="1:11" ht="63" x14ac:dyDescent="0.25">
      <c r="A27" s="10">
        <v>780153</v>
      </c>
      <c r="B27" s="11">
        <v>23</v>
      </c>
      <c r="C27" s="12" t="s">
        <v>27</v>
      </c>
      <c r="D27" s="15">
        <v>3043184460</v>
      </c>
      <c r="E27" s="15">
        <v>18764690</v>
      </c>
      <c r="F27" s="15">
        <v>3061949150</v>
      </c>
      <c r="H27" s="15">
        <v>3077627827</v>
      </c>
      <c r="I27" s="15">
        <f>H27-D27</f>
        <v>34443367</v>
      </c>
      <c r="J27" s="15">
        <v>1188673</v>
      </c>
      <c r="K27" s="15">
        <v>14891569</v>
      </c>
    </row>
    <row r="28" spans="1:11" ht="47.25" x14ac:dyDescent="0.25">
      <c r="A28" s="10">
        <v>780031</v>
      </c>
      <c r="B28" s="11">
        <v>24</v>
      </c>
      <c r="C28" s="12" t="s">
        <v>28</v>
      </c>
      <c r="D28" s="15">
        <v>1697519482</v>
      </c>
      <c r="E28" s="15">
        <v>55717119</v>
      </c>
      <c r="F28" s="15">
        <v>1753236601</v>
      </c>
      <c r="H28" s="15">
        <v>1753809688</v>
      </c>
      <c r="I28" s="15">
        <f>H28-D28</f>
        <v>56290206</v>
      </c>
      <c r="J28" s="15">
        <v>572591</v>
      </c>
      <c r="K28" s="15">
        <v>-242336</v>
      </c>
    </row>
    <row r="29" spans="1:11" ht="47.25" x14ac:dyDescent="0.25">
      <c r="A29" s="10">
        <v>780168</v>
      </c>
      <c r="B29" s="11">
        <v>25</v>
      </c>
      <c r="C29" s="12" t="s">
        <v>29</v>
      </c>
      <c r="D29" s="15">
        <v>331980768</v>
      </c>
      <c r="E29" s="15">
        <v>-13443448</v>
      </c>
      <c r="F29" s="15">
        <v>318537320</v>
      </c>
      <c r="H29" s="15">
        <v>318537320</v>
      </c>
      <c r="I29" s="15">
        <f>H29-D29</f>
        <v>-13443448</v>
      </c>
      <c r="J29" s="15">
        <v>215309</v>
      </c>
      <c r="K29" s="15">
        <v>0</v>
      </c>
    </row>
    <row r="30" spans="1:11" ht="47.25" x14ac:dyDescent="0.25">
      <c r="A30" s="10">
        <v>780033</v>
      </c>
      <c r="B30" s="11">
        <v>26</v>
      </c>
      <c r="C30" s="12" t="s">
        <v>30</v>
      </c>
      <c r="D30" s="15">
        <v>974257596</v>
      </c>
      <c r="E30" s="15">
        <v>-100685</v>
      </c>
      <c r="F30" s="15">
        <v>974156911</v>
      </c>
      <c r="H30" s="15">
        <v>974786963</v>
      </c>
      <c r="I30" s="15">
        <f>H30-D30</f>
        <v>529367</v>
      </c>
      <c r="J30" s="15">
        <v>459665</v>
      </c>
      <c r="K30" s="15">
        <v>8328975</v>
      </c>
    </row>
    <row r="31" spans="1:11" ht="63" x14ac:dyDescent="0.25">
      <c r="A31" s="10">
        <v>780034</v>
      </c>
      <c r="B31" s="11">
        <v>27</v>
      </c>
      <c r="C31" s="12" t="s">
        <v>31</v>
      </c>
      <c r="D31" s="15">
        <v>2040238339</v>
      </c>
      <c r="E31" s="15">
        <v>125641201</v>
      </c>
      <c r="F31" s="15">
        <v>2165879540</v>
      </c>
      <c r="H31" s="15">
        <v>2176415429</v>
      </c>
      <c r="I31" s="15">
        <f>H31-D31</f>
        <v>136177090</v>
      </c>
      <c r="J31" s="15">
        <v>-94736</v>
      </c>
      <c r="K31" s="15">
        <v>10532014</v>
      </c>
    </row>
    <row r="32" spans="1:11" ht="47.25" x14ac:dyDescent="0.25">
      <c r="A32" s="10">
        <v>780226</v>
      </c>
      <c r="B32" s="11">
        <v>28</v>
      </c>
      <c r="C32" s="12" t="s">
        <v>32</v>
      </c>
      <c r="D32" s="15">
        <v>444608383</v>
      </c>
      <c r="E32" s="15">
        <v>-47206734</v>
      </c>
      <c r="F32" s="15">
        <v>397401649</v>
      </c>
      <c r="H32" s="15">
        <v>397401649</v>
      </c>
      <c r="I32" s="15">
        <f>H32-D32</f>
        <v>-47206734</v>
      </c>
      <c r="J32" s="15">
        <v>0</v>
      </c>
      <c r="K32" s="15">
        <v>0</v>
      </c>
    </row>
    <row r="33" spans="1:11" ht="63" x14ac:dyDescent="0.25">
      <c r="A33" s="10">
        <v>780030</v>
      </c>
      <c r="B33" s="11">
        <v>29</v>
      </c>
      <c r="C33" s="12" t="s">
        <v>33</v>
      </c>
      <c r="D33" s="15">
        <v>1733055233</v>
      </c>
      <c r="E33" s="15">
        <v>56883873</v>
      </c>
      <c r="F33" s="15">
        <v>1789939106</v>
      </c>
      <c r="H33" s="15">
        <v>1803125108</v>
      </c>
      <c r="I33" s="15">
        <f>H33-D33</f>
        <v>70069875</v>
      </c>
      <c r="J33" s="15">
        <v>-1660848</v>
      </c>
      <c r="K33" s="15">
        <v>13184770</v>
      </c>
    </row>
    <row r="34" spans="1:11" ht="47.25" x14ac:dyDescent="0.25">
      <c r="A34" s="10">
        <v>780070</v>
      </c>
      <c r="B34" s="11">
        <v>30</v>
      </c>
      <c r="C34" s="12" t="s">
        <v>34</v>
      </c>
      <c r="D34" s="15">
        <v>298225868</v>
      </c>
      <c r="E34" s="15">
        <v>6682743</v>
      </c>
      <c r="F34" s="15">
        <v>304908611</v>
      </c>
      <c r="H34" s="15">
        <v>305293433</v>
      </c>
      <c r="I34" s="15">
        <f>H34-D34</f>
        <v>7067565</v>
      </c>
      <c r="J34" s="15">
        <v>-254634</v>
      </c>
      <c r="K34" s="15">
        <v>378446</v>
      </c>
    </row>
    <row r="35" spans="1:11" ht="47.25" x14ac:dyDescent="0.25">
      <c r="A35" s="10">
        <v>780076</v>
      </c>
      <c r="B35" s="11">
        <v>31</v>
      </c>
      <c r="C35" s="12" t="s">
        <v>35</v>
      </c>
      <c r="D35" s="15">
        <v>448255241</v>
      </c>
      <c r="E35" s="15">
        <v>-605</v>
      </c>
      <c r="F35" s="15">
        <v>448254636</v>
      </c>
      <c r="H35" s="15">
        <v>450684665</v>
      </c>
      <c r="I35" s="15">
        <f>H35-D35</f>
        <v>2429424</v>
      </c>
      <c r="J35" s="15">
        <v>35458075</v>
      </c>
      <c r="K35" s="15">
        <v>-71023</v>
      </c>
    </row>
    <row r="36" spans="1:11" ht="31.5" x14ac:dyDescent="0.25">
      <c r="A36" s="10">
        <v>780077</v>
      </c>
      <c r="B36" s="11">
        <v>32</v>
      </c>
      <c r="C36" s="12" t="s">
        <v>36</v>
      </c>
      <c r="D36" s="15">
        <v>520695472</v>
      </c>
      <c r="E36" s="15">
        <v>20549342</v>
      </c>
      <c r="F36" s="15">
        <v>541244814</v>
      </c>
      <c r="H36" s="15">
        <v>541244814</v>
      </c>
      <c r="I36" s="15">
        <f>H36-D36</f>
        <v>20549342</v>
      </c>
      <c r="J36" s="15">
        <v>-4801600</v>
      </c>
      <c r="K36" s="15">
        <v>-7663164</v>
      </c>
    </row>
    <row r="37" spans="1:11" ht="31.5" x14ac:dyDescent="0.25">
      <c r="A37" s="10">
        <v>780084</v>
      </c>
      <c r="B37" s="11">
        <v>33</v>
      </c>
      <c r="C37" s="12" t="s">
        <v>37</v>
      </c>
      <c r="D37" s="15">
        <v>599167516</v>
      </c>
      <c r="E37" s="15">
        <v>13928123</v>
      </c>
      <c r="F37" s="15">
        <v>613095639</v>
      </c>
      <c r="H37" s="15">
        <v>618700633</v>
      </c>
      <c r="I37" s="15">
        <f>H37-D37</f>
        <v>19533117</v>
      </c>
      <c r="J37" s="15">
        <v>3419018</v>
      </c>
      <c r="K37" s="15">
        <v>2176602</v>
      </c>
    </row>
    <row r="38" spans="1:11" ht="31.5" x14ac:dyDescent="0.25">
      <c r="A38" s="10">
        <v>780072</v>
      </c>
      <c r="B38" s="11">
        <v>34</v>
      </c>
      <c r="C38" s="12" t="s">
        <v>38</v>
      </c>
      <c r="D38" s="15">
        <v>249606921</v>
      </c>
      <c r="E38" s="15">
        <v>4208500</v>
      </c>
      <c r="F38" s="15">
        <v>253815421</v>
      </c>
      <c r="H38" s="15">
        <v>253948652</v>
      </c>
      <c r="I38" s="15">
        <f>H38-D38</f>
        <v>4341731</v>
      </c>
      <c r="J38" s="15">
        <v>122378</v>
      </c>
      <c r="K38" s="15">
        <v>0</v>
      </c>
    </row>
    <row r="39" spans="1:11" ht="31.5" x14ac:dyDescent="0.25">
      <c r="A39" s="10">
        <v>780073</v>
      </c>
      <c r="B39" s="11">
        <v>35</v>
      </c>
      <c r="C39" s="12" t="s">
        <v>39</v>
      </c>
      <c r="D39" s="15">
        <v>322619506</v>
      </c>
      <c r="E39" s="15">
        <v>9925905</v>
      </c>
      <c r="F39" s="15">
        <v>332545411</v>
      </c>
      <c r="H39" s="15">
        <v>332628631</v>
      </c>
      <c r="I39" s="15">
        <f>H39-D39</f>
        <v>10009125</v>
      </c>
      <c r="J39" s="15">
        <v>-95851</v>
      </c>
      <c r="K39" s="15">
        <v>71147</v>
      </c>
    </row>
    <row r="40" spans="1:11" ht="31.5" x14ac:dyDescent="0.25">
      <c r="A40" s="10">
        <v>780071</v>
      </c>
      <c r="B40" s="11">
        <v>36</v>
      </c>
      <c r="C40" s="12" t="s">
        <v>40</v>
      </c>
      <c r="D40" s="15">
        <v>249975188</v>
      </c>
      <c r="E40" s="15">
        <v>-9303085</v>
      </c>
      <c r="F40" s="15">
        <v>240672103</v>
      </c>
      <c r="H40" s="15">
        <v>240672103</v>
      </c>
      <c r="I40" s="15">
        <f>H40-D40</f>
        <v>-9303085</v>
      </c>
      <c r="J40" s="15">
        <v>-1539275</v>
      </c>
      <c r="K40" s="15">
        <v>0</v>
      </c>
    </row>
    <row r="41" spans="1:11" ht="47.25" x14ac:dyDescent="0.25">
      <c r="A41" s="10">
        <v>780074</v>
      </c>
      <c r="B41" s="11">
        <v>37</v>
      </c>
      <c r="C41" s="12" t="s">
        <v>41</v>
      </c>
      <c r="D41" s="15">
        <v>688575493</v>
      </c>
      <c r="E41" s="15">
        <v>24984593</v>
      </c>
      <c r="F41" s="15">
        <v>713560086</v>
      </c>
      <c r="H41" s="15">
        <v>715956219</v>
      </c>
      <c r="I41" s="15">
        <f>H41-D41</f>
        <v>27380726</v>
      </c>
      <c r="J41" s="15">
        <v>1545852</v>
      </c>
      <c r="K41" s="15">
        <v>844307</v>
      </c>
    </row>
    <row r="42" spans="1:11" ht="78.75" x14ac:dyDescent="0.25">
      <c r="A42" s="10">
        <v>780240</v>
      </c>
      <c r="B42" s="11">
        <v>38</v>
      </c>
      <c r="C42" s="12" t="s">
        <v>42</v>
      </c>
      <c r="D42" s="15">
        <v>5981260149</v>
      </c>
      <c r="E42" s="15">
        <v>78771124</v>
      </c>
      <c r="F42" s="15">
        <v>6060031273</v>
      </c>
      <c r="H42" s="15">
        <v>6063547879</v>
      </c>
      <c r="I42" s="15">
        <f>H42-D42</f>
        <v>82287730</v>
      </c>
      <c r="J42" s="15">
        <v>3264591</v>
      </c>
      <c r="K42" s="15">
        <v>198049</v>
      </c>
    </row>
    <row r="43" spans="1:11" ht="47.25" x14ac:dyDescent="0.25">
      <c r="A43" s="10">
        <v>780209</v>
      </c>
      <c r="B43" s="11">
        <v>39</v>
      </c>
      <c r="C43" s="12" t="s">
        <v>43</v>
      </c>
      <c r="D43" s="15">
        <v>157163769</v>
      </c>
      <c r="E43" s="15">
        <v>-1716919</v>
      </c>
      <c r="F43" s="15">
        <v>155446850</v>
      </c>
      <c r="H43" s="15">
        <v>155446850</v>
      </c>
      <c r="I43" s="15">
        <f>H43-D43</f>
        <v>-1716919</v>
      </c>
      <c r="J43" s="15">
        <v>-71051</v>
      </c>
      <c r="K43" s="15">
        <v>0</v>
      </c>
    </row>
    <row r="44" spans="1:11" ht="31.5" x14ac:dyDescent="0.25">
      <c r="A44" s="10">
        <v>780001</v>
      </c>
      <c r="B44" s="11">
        <v>40</v>
      </c>
      <c r="C44" s="12" t="s">
        <v>44</v>
      </c>
      <c r="D44" s="15">
        <v>954588887</v>
      </c>
      <c r="E44" s="15">
        <v>10375340</v>
      </c>
      <c r="F44" s="15">
        <v>964964227</v>
      </c>
      <c r="H44" s="15">
        <v>965064504</v>
      </c>
      <c r="I44" s="15">
        <f>H44-D44</f>
        <v>10475617</v>
      </c>
      <c r="J44" s="15">
        <v>142846</v>
      </c>
      <c r="K44" s="15">
        <v>-4361640</v>
      </c>
    </row>
    <row r="45" spans="1:11" ht="31.5" x14ac:dyDescent="0.25">
      <c r="A45" s="10">
        <v>780009</v>
      </c>
      <c r="B45" s="11">
        <v>41</v>
      </c>
      <c r="C45" s="12" t="s">
        <v>45</v>
      </c>
      <c r="D45" s="15">
        <v>1634379793</v>
      </c>
      <c r="E45" s="15">
        <v>115051003</v>
      </c>
      <c r="F45" s="15">
        <v>1749430796</v>
      </c>
      <c r="H45" s="15">
        <v>1749431321</v>
      </c>
      <c r="I45" s="15">
        <f>H45-D45</f>
        <v>115051528</v>
      </c>
      <c r="J45" s="15">
        <v>-73681</v>
      </c>
      <c r="K45" s="15">
        <v>-1750381</v>
      </c>
    </row>
    <row r="46" spans="1:11" ht="47.25" x14ac:dyDescent="0.25">
      <c r="A46" s="10">
        <v>780010</v>
      </c>
      <c r="B46" s="11">
        <v>42</v>
      </c>
      <c r="C46" s="12" t="s">
        <v>46</v>
      </c>
      <c r="D46" s="15">
        <v>312713190</v>
      </c>
      <c r="E46" s="15">
        <v>-2134595</v>
      </c>
      <c r="F46" s="15">
        <v>310578595</v>
      </c>
      <c r="H46" s="15">
        <v>310578595</v>
      </c>
      <c r="I46" s="15">
        <f>H46-D46</f>
        <v>-2134595</v>
      </c>
      <c r="J46" s="15">
        <v>-3560134</v>
      </c>
      <c r="K46" s="15">
        <v>-3569775</v>
      </c>
    </row>
    <row r="47" spans="1:11" ht="31.5" x14ac:dyDescent="0.25">
      <c r="A47" s="10">
        <v>780011</v>
      </c>
      <c r="B47" s="11">
        <v>43</v>
      </c>
      <c r="C47" s="12" t="s">
        <v>47</v>
      </c>
      <c r="D47" s="15">
        <v>1738970102</v>
      </c>
      <c r="E47" s="15">
        <v>-110808006</v>
      </c>
      <c r="F47" s="15">
        <v>1628162096</v>
      </c>
      <c r="H47" s="15">
        <v>1628480319</v>
      </c>
      <c r="I47" s="15">
        <f>H47-D47</f>
        <v>-110489783</v>
      </c>
      <c r="J47" s="15">
        <v>-25220597</v>
      </c>
      <c r="K47" s="15">
        <v>-546356</v>
      </c>
    </row>
    <row r="48" spans="1:11" ht="47.25" x14ac:dyDescent="0.25">
      <c r="A48" s="10">
        <v>780014</v>
      </c>
      <c r="B48" s="11">
        <v>44</v>
      </c>
      <c r="C48" s="12" t="s">
        <v>48</v>
      </c>
      <c r="D48" s="15">
        <v>5828928098</v>
      </c>
      <c r="E48" s="15">
        <v>-45679679</v>
      </c>
      <c r="F48" s="15">
        <v>5783248419</v>
      </c>
      <c r="H48" s="15">
        <v>5783194892</v>
      </c>
      <c r="I48" s="15">
        <f>H48-D48</f>
        <v>-45733206</v>
      </c>
      <c r="J48" s="15">
        <v>-15851634</v>
      </c>
      <c r="K48" s="15">
        <v>-1446567</v>
      </c>
    </row>
    <row r="49" spans="1:11" ht="47.25" x14ac:dyDescent="0.25">
      <c r="A49" s="10">
        <v>780032</v>
      </c>
      <c r="B49" s="11">
        <v>45</v>
      </c>
      <c r="C49" s="12" t="s">
        <v>49</v>
      </c>
      <c r="D49" s="15">
        <v>797529356</v>
      </c>
      <c r="E49" s="15">
        <v>-12243434</v>
      </c>
      <c r="F49" s="15">
        <v>785285922</v>
      </c>
      <c r="H49" s="15">
        <v>785285922</v>
      </c>
      <c r="I49" s="15">
        <f>H49-D49</f>
        <v>-12243434</v>
      </c>
      <c r="J49" s="15">
        <v>1493609</v>
      </c>
      <c r="K49" s="15">
        <v>-1353998</v>
      </c>
    </row>
    <row r="50" spans="1:11" ht="47.25" x14ac:dyDescent="0.25">
      <c r="A50" s="10">
        <v>780141</v>
      </c>
      <c r="B50" s="11">
        <v>46</v>
      </c>
      <c r="C50" s="12" t="s">
        <v>50</v>
      </c>
      <c r="D50" s="15">
        <v>70825859</v>
      </c>
      <c r="E50" s="15">
        <v>2241660</v>
      </c>
      <c r="F50" s="15">
        <v>73067519</v>
      </c>
      <c r="H50" s="15">
        <v>73067519</v>
      </c>
      <c r="I50" s="15">
        <f>H50-D50</f>
        <v>2241660</v>
      </c>
      <c r="J50" s="15">
        <v>88759</v>
      </c>
      <c r="K50" s="15">
        <v>0</v>
      </c>
    </row>
    <row r="51" spans="1:11" ht="47.25" x14ac:dyDescent="0.25">
      <c r="A51" s="10">
        <v>780140</v>
      </c>
      <c r="B51" s="11">
        <v>47</v>
      </c>
      <c r="C51" s="12" t="s">
        <v>51</v>
      </c>
      <c r="D51" s="15">
        <v>273482791</v>
      </c>
      <c r="E51" s="15">
        <v>2505455</v>
      </c>
      <c r="F51" s="15">
        <v>275988246</v>
      </c>
      <c r="H51" s="15">
        <v>275988246</v>
      </c>
      <c r="I51" s="15">
        <f>H51-D51</f>
        <v>2505455</v>
      </c>
      <c r="J51" s="15">
        <v>-54758253</v>
      </c>
      <c r="K51" s="15">
        <v>0</v>
      </c>
    </row>
    <row r="52" spans="1:11" ht="47.25" x14ac:dyDescent="0.25">
      <c r="A52" s="10">
        <v>780186</v>
      </c>
      <c r="B52" s="11">
        <v>48</v>
      </c>
      <c r="C52" s="12" t="s">
        <v>52</v>
      </c>
      <c r="D52" s="15">
        <v>2228890295</v>
      </c>
      <c r="E52" s="15">
        <v>7836648</v>
      </c>
      <c r="F52" s="15">
        <v>2236726943</v>
      </c>
      <c r="G52" s="4"/>
      <c r="H52" s="15">
        <v>2281853651</v>
      </c>
      <c r="I52" s="15">
        <f>H52-D52</f>
        <v>52963356</v>
      </c>
      <c r="J52" s="15">
        <v>18029013</v>
      </c>
      <c r="K52" s="15">
        <v>4069341</v>
      </c>
    </row>
    <row r="53" spans="1:11" ht="47.25" x14ac:dyDescent="0.25">
      <c r="A53" s="10">
        <v>780185</v>
      </c>
      <c r="B53" s="11">
        <v>49</v>
      </c>
      <c r="C53" s="12" t="s">
        <v>53</v>
      </c>
      <c r="D53" s="15">
        <v>1065559071</v>
      </c>
      <c r="E53" s="15">
        <v>31658718</v>
      </c>
      <c r="F53" s="15">
        <v>1097217789</v>
      </c>
      <c r="H53" s="15">
        <v>1107641577</v>
      </c>
      <c r="I53" s="15">
        <f>H53-D53</f>
        <v>42082506</v>
      </c>
      <c r="J53" s="15">
        <v>10299233</v>
      </c>
      <c r="K53" s="15">
        <v>0</v>
      </c>
    </row>
    <row r="54" spans="1:11" ht="47.25" x14ac:dyDescent="0.25">
      <c r="A54" s="10">
        <v>780183</v>
      </c>
      <c r="B54" s="11">
        <v>50</v>
      </c>
      <c r="C54" s="12" t="s">
        <v>54</v>
      </c>
      <c r="D54" s="15">
        <v>493248518</v>
      </c>
      <c r="E54" s="15">
        <v>2310042</v>
      </c>
      <c r="F54" s="15">
        <v>495558560</v>
      </c>
      <c r="H54" s="15">
        <v>499719465</v>
      </c>
      <c r="I54" s="15">
        <f>H54-D54</f>
        <v>6470947</v>
      </c>
      <c r="J54" s="15">
        <v>762327</v>
      </c>
      <c r="K54" s="15">
        <v>1854444</v>
      </c>
    </row>
    <row r="55" spans="1:11" ht="47.25" x14ac:dyDescent="0.25">
      <c r="A55" s="10">
        <v>780188</v>
      </c>
      <c r="B55" s="11">
        <v>51</v>
      </c>
      <c r="C55" s="12" t="s">
        <v>55</v>
      </c>
      <c r="D55" s="15">
        <v>177697383</v>
      </c>
      <c r="E55" s="15">
        <v>1966307</v>
      </c>
      <c r="F55" s="15">
        <v>179663690</v>
      </c>
      <c r="H55" s="15">
        <v>180872717</v>
      </c>
      <c r="I55" s="15">
        <f>H55-D55</f>
        <v>3175334</v>
      </c>
      <c r="J55" s="15">
        <v>-5297555</v>
      </c>
      <c r="K55" s="15">
        <v>1029849</v>
      </c>
    </row>
    <row r="56" spans="1:11" ht="47.25" x14ac:dyDescent="0.25">
      <c r="A56" s="10">
        <v>780195</v>
      </c>
      <c r="B56" s="11">
        <v>52</v>
      </c>
      <c r="C56" s="12" t="s">
        <v>56</v>
      </c>
      <c r="D56" s="15">
        <v>24283148</v>
      </c>
      <c r="E56" s="15">
        <v>85047</v>
      </c>
      <c r="F56" s="15">
        <v>24368195</v>
      </c>
      <c r="H56" s="15">
        <v>24368195</v>
      </c>
      <c r="I56" s="15">
        <f>H56-D56</f>
        <v>85047</v>
      </c>
      <c r="J56" s="15">
        <v>-561022</v>
      </c>
      <c r="K56" s="15">
        <v>0</v>
      </c>
    </row>
    <row r="57" spans="1:11" ht="47.25" x14ac:dyDescent="0.25">
      <c r="A57" s="10">
        <v>780297</v>
      </c>
      <c r="B57" s="11">
        <v>53</v>
      </c>
      <c r="C57" s="12" t="s">
        <v>57</v>
      </c>
      <c r="D57" s="15">
        <v>158692090</v>
      </c>
      <c r="E57" s="15">
        <v>-26423</v>
      </c>
      <c r="F57" s="15">
        <v>158665667</v>
      </c>
      <c r="H57" s="15">
        <v>165078306</v>
      </c>
      <c r="I57" s="15">
        <f>H57-D57</f>
        <v>6386216</v>
      </c>
      <c r="J57" s="15">
        <v>4118364</v>
      </c>
      <c r="K57" s="15">
        <v>6925533</v>
      </c>
    </row>
    <row r="58" spans="1:11" ht="47.25" x14ac:dyDescent="0.25">
      <c r="A58" s="10">
        <v>780285</v>
      </c>
      <c r="B58" s="11">
        <v>54</v>
      </c>
      <c r="C58" s="12" t="s">
        <v>58</v>
      </c>
      <c r="D58" s="15">
        <v>362227</v>
      </c>
      <c r="E58" s="15">
        <v>-7862</v>
      </c>
      <c r="F58" s="15">
        <v>354365</v>
      </c>
      <c r="H58" s="15">
        <v>354365</v>
      </c>
      <c r="I58" s="15">
        <f>H58-D58</f>
        <v>-7862</v>
      </c>
      <c r="J58" s="15">
        <v>0</v>
      </c>
      <c r="K58" s="15">
        <v>0</v>
      </c>
    </row>
    <row r="59" spans="1:11" ht="47.25" x14ac:dyDescent="0.25">
      <c r="A59" s="10">
        <v>780366</v>
      </c>
      <c r="B59" s="11">
        <v>55</v>
      </c>
      <c r="C59" s="12" t="s">
        <v>59</v>
      </c>
      <c r="D59" s="15">
        <v>3449572230</v>
      </c>
      <c r="E59" s="15">
        <v>-56327</v>
      </c>
      <c r="F59" s="15">
        <v>3449515903</v>
      </c>
      <c r="H59" s="15">
        <v>3449515903</v>
      </c>
      <c r="I59" s="15">
        <f>H59-D59</f>
        <v>-56327</v>
      </c>
      <c r="J59" s="15">
        <v>0</v>
      </c>
      <c r="K59" s="15">
        <v>0</v>
      </c>
    </row>
    <row r="60" spans="1:11" ht="63" x14ac:dyDescent="0.25">
      <c r="A60" s="10">
        <v>780746</v>
      </c>
      <c r="B60" s="11">
        <v>56</v>
      </c>
      <c r="C60" s="12" t="s">
        <v>60</v>
      </c>
      <c r="D60" s="15">
        <v>134854447</v>
      </c>
      <c r="E60" s="15">
        <v>-1699</v>
      </c>
      <c r="F60" s="15">
        <v>134852748</v>
      </c>
      <c r="H60" s="15">
        <v>134852748</v>
      </c>
      <c r="I60" s="15">
        <f>H60-D60</f>
        <v>-1699</v>
      </c>
      <c r="J60" s="15">
        <v>0</v>
      </c>
      <c r="K60" s="15">
        <v>0</v>
      </c>
    </row>
    <row r="61" spans="1:11" ht="47.25" x14ac:dyDescent="0.25">
      <c r="A61" s="10">
        <v>780108</v>
      </c>
      <c r="B61" s="11">
        <v>57</v>
      </c>
      <c r="C61" s="12" t="s">
        <v>61</v>
      </c>
      <c r="D61" s="15">
        <v>535446859</v>
      </c>
      <c r="E61" s="15">
        <v>-7132678</v>
      </c>
      <c r="F61" s="15">
        <v>528314181</v>
      </c>
      <c r="H61" s="15">
        <v>528314182</v>
      </c>
      <c r="I61" s="15">
        <f>H61-D61</f>
        <v>-7132677</v>
      </c>
      <c r="J61" s="15">
        <v>-5725543</v>
      </c>
      <c r="K61" s="15">
        <v>870887</v>
      </c>
    </row>
    <row r="62" spans="1:11" ht="47.25" x14ac:dyDescent="0.25">
      <c r="A62" s="10">
        <v>780109</v>
      </c>
      <c r="B62" s="11">
        <v>58</v>
      </c>
      <c r="C62" s="12" t="s">
        <v>62</v>
      </c>
      <c r="D62" s="15">
        <v>718344288</v>
      </c>
      <c r="E62" s="15">
        <v>-37120113</v>
      </c>
      <c r="F62" s="15">
        <v>681224175</v>
      </c>
      <c r="H62" s="15">
        <v>682125792</v>
      </c>
      <c r="I62" s="15">
        <f>H62-D62</f>
        <v>-36218496</v>
      </c>
      <c r="J62" s="15">
        <v>7730706</v>
      </c>
      <c r="K62" s="15">
        <v>3460310</v>
      </c>
    </row>
    <row r="63" spans="1:11" ht="47.25" x14ac:dyDescent="0.25">
      <c r="A63" s="10">
        <v>780081</v>
      </c>
      <c r="B63" s="11">
        <v>59</v>
      </c>
      <c r="C63" s="12" t="s">
        <v>63</v>
      </c>
      <c r="D63" s="15">
        <v>156776682</v>
      </c>
      <c r="E63" s="15">
        <v>-7546</v>
      </c>
      <c r="F63" s="15">
        <v>156769136</v>
      </c>
      <c r="H63" s="15">
        <v>157070745</v>
      </c>
      <c r="I63" s="15">
        <f>H63-D63</f>
        <v>294063</v>
      </c>
      <c r="J63" s="15">
        <v>849942</v>
      </c>
      <c r="K63" s="15">
        <v>230002</v>
      </c>
    </row>
    <row r="64" spans="1:11" ht="47.25" x14ac:dyDescent="0.25">
      <c r="A64" s="10">
        <v>780156</v>
      </c>
      <c r="B64" s="11">
        <v>60</v>
      </c>
      <c r="C64" s="12" t="s">
        <v>64</v>
      </c>
      <c r="D64" s="15">
        <v>102158345</v>
      </c>
      <c r="E64" s="15">
        <v>25117</v>
      </c>
      <c r="F64" s="15">
        <v>102183462</v>
      </c>
      <c r="H64" s="15">
        <v>102183462</v>
      </c>
      <c r="I64" s="15">
        <f>H64-D64</f>
        <v>25117</v>
      </c>
      <c r="J64" s="15">
        <v>-435912</v>
      </c>
      <c r="K64" s="15">
        <v>0</v>
      </c>
    </row>
    <row r="65" spans="1:11" ht="47.25" x14ac:dyDescent="0.25">
      <c r="A65" s="10">
        <v>780095</v>
      </c>
      <c r="B65" s="11">
        <v>61</v>
      </c>
      <c r="C65" s="12" t="s">
        <v>65</v>
      </c>
      <c r="D65" s="15">
        <v>258314365</v>
      </c>
      <c r="E65" s="15">
        <v>-2681345</v>
      </c>
      <c r="F65" s="15">
        <v>255633020</v>
      </c>
      <c r="H65" s="15">
        <v>255633020</v>
      </c>
      <c r="I65" s="15">
        <f>H65-D65</f>
        <v>-2681345</v>
      </c>
      <c r="J65" s="15">
        <v>-4460803</v>
      </c>
      <c r="K65" s="15">
        <v>2628808</v>
      </c>
    </row>
    <row r="66" spans="1:11" ht="47.25" x14ac:dyDescent="0.25">
      <c r="A66" s="10">
        <v>780172</v>
      </c>
      <c r="B66" s="11">
        <v>62</v>
      </c>
      <c r="C66" s="12" t="s">
        <v>66</v>
      </c>
      <c r="D66" s="15">
        <v>15000715</v>
      </c>
      <c r="E66" s="15">
        <v>162644</v>
      </c>
      <c r="F66" s="15">
        <v>15163359</v>
      </c>
      <c r="H66" s="15">
        <v>15402375</v>
      </c>
      <c r="I66" s="15">
        <f>H66-D66</f>
        <v>401660</v>
      </c>
      <c r="J66" s="15">
        <v>238419</v>
      </c>
      <c r="K66" s="15">
        <v>0</v>
      </c>
    </row>
    <row r="67" spans="1:11" ht="47.25" x14ac:dyDescent="0.25">
      <c r="A67" s="10">
        <v>780110</v>
      </c>
      <c r="B67" s="11">
        <v>63</v>
      </c>
      <c r="C67" s="12" t="s">
        <v>67</v>
      </c>
      <c r="D67" s="15">
        <v>775245587</v>
      </c>
      <c r="E67" s="15">
        <v>-6881188</v>
      </c>
      <c r="F67" s="15">
        <v>768364399</v>
      </c>
      <c r="H67" s="15">
        <v>768605034</v>
      </c>
      <c r="I67" s="15">
        <f>H67-D67</f>
        <v>-6640553</v>
      </c>
      <c r="J67" s="15">
        <v>3621076</v>
      </c>
      <c r="K67" s="15">
        <v>2948278</v>
      </c>
    </row>
    <row r="68" spans="1:11" ht="47.25" x14ac:dyDescent="0.25">
      <c r="A68" s="10">
        <v>780113</v>
      </c>
      <c r="B68" s="11">
        <v>64</v>
      </c>
      <c r="C68" s="12" t="s">
        <v>68</v>
      </c>
      <c r="D68" s="15">
        <v>1168968145</v>
      </c>
      <c r="E68" s="15">
        <v>-13213826</v>
      </c>
      <c r="F68" s="15">
        <v>1155754319</v>
      </c>
      <c r="H68" s="15">
        <v>1155754320</v>
      </c>
      <c r="I68" s="15">
        <f>H68-D68</f>
        <v>-13213825</v>
      </c>
      <c r="J68" s="15">
        <v>-8116362</v>
      </c>
      <c r="K68" s="15">
        <v>2148052</v>
      </c>
    </row>
    <row r="69" spans="1:11" ht="47.25" x14ac:dyDescent="0.25">
      <c r="A69" s="10">
        <v>780143</v>
      </c>
      <c r="B69" s="11">
        <v>65</v>
      </c>
      <c r="C69" s="12" t="s">
        <v>69</v>
      </c>
      <c r="D69" s="15">
        <v>42344340</v>
      </c>
      <c r="E69" s="15">
        <v>70613</v>
      </c>
      <c r="F69" s="15">
        <v>42414953</v>
      </c>
      <c r="H69" s="15">
        <v>42414953</v>
      </c>
      <c r="I69" s="15">
        <f>H69-D69</f>
        <v>70613</v>
      </c>
      <c r="J69" s="15">
        <v>-9743331</v>
      </c>
      <c r="K69" s="15">
        <v>0</v>
      </c>
    </row>
    <row r="70" spans="1:11" ht="47.25" x14ac:dyDescent="0.25">
      <c r="A70" s="10">
        <v>780162</v>
      </c>
      <c r="B70" s="11">
        <v>66</v>
      </c>
      <c r="C70" s="12" t="s">
        <v>70</v>
      </c>
      <c r="D70" s="15">
        <v>77522656</v>
      </c>
      <c r="E70" s="15">
        <v>940192</v>
      </c>
      <c r="F70" s="15">
        <v>78462848</v>
      </c>
      <c r="H70" s="15">
        <v>78462848</v>
      </c>
      <c r="I70" s="15">
        <f>H70-D70</f>
        <v>940192</v>
      </c>
      <c r="J70" s="15">
        <v>3073549</v>
      </c>
      <c r="K70" s="15">
        <v>0</v>
      </c>
    </row>
    <row r="71" spans="1:11" ht="47.25" x14ac:dyDescent="0.25">
      <c r="A71" s="10">
        <v>780158</v>
      </c>
      <c r="B71" s="11">
        <v>67</v>
      </c>
      <c r="C71" s="12" t="s">
        <v>71</v>
      </c>
      <c r="D71" s="15">
        <v>63487514</v>
      </c>
      <c r="E71" s="15">
        <v>1611173</v>
      </c>
      <c r="F71" s="15">
        <v>65098687</v>
      </c>
      <c r="H71" s="15">
        <v>65098687</v>
      </c>
      <c r="I71" s="15">
        <f>H71-D71</f>
        <v>1611173</v>
      </c>
      <c r="J71" s="15">
        <v>-1315804</v>
      </c>
      <c r="K71" s="15">
        <v>0</v>
      </c>
    </row>
    <row r="72" spans="1:11" ht="47.25" x14ac:dyDescent="0.25">
      <c r="A72" s="10">
        <v>780170</v>
      </c>
      <c r="B72" s="11">
        <v>68</v>
      </c>
      <c r="C72" s="12" t="s">
        <v>72</v>
      </c>
      <c r="D72" s="15">
        <v>59173304</v>
      </c>
      <c r="E72" s="15">
        <v>1973011</v>
      </c>
      <c r="F72" s="15">
        <v>61146315</v>
      </c>
      <c r="H72" s="15">
        <v>61255602</v>
      </c>
      <c r="I72" s="15">
        <f>H72-D72</f>
        <v>2082298</v>
      </c>
      <c r="J72" s="15">
        <v>108977</v>
      </c>
      <c r="K72" s="15">
        <v>-4627</v>
      </c>
    </row>
    <row r="73" spans="1:11" ht="47.25" x14ac:dyDescent="0.25">
      <c r="A73" s="10">
        <v>780104</v>
      </c>
      <c r="B73" s="11">
        <v>69</v>
      </c>
      <c r="C73" s="12" t="s">
        <v>73</v>
      </c>
      <c r="D73" s="15">
        <v>607552601</v>
      </c>
      <c r="E73" s="15">
        <v>-13610844</v>
      </c>
      <c r="F73" s="15">
        <v>593941757</v>
      </c>
      <c r="H73" s="15">
        <v>594433687</v>
      </c>
      <c r="I73" s="15">
        <f>H73-D73</f>
        <v>-13118914</v>
      </c>
      <c r="J73" s="15">
        <v>-4162696</v>
      </c>
      <c r="K73" s="15">
        <v>6991828</v>
      </c>
    </row>
    <row r="74" spans="1:11" ht="47.25" x14ac:dyDescent="0.25">
      <c r="A74" s="10">
        <v>780118</v>
      </c>
      <c r="B74" s="11">
        <v>70</v>
      </c>
      <c r="C74" s="12" t="s">
        <v>74</v>
      </c>
      <c r="D74" s="15">
        <v>780488726</v>
      </c>
      <c r="E74" s="15">
        <v>-1914718</v>
      </c>
      <c r="F74" s="15">
        <v>778574008</v>
      </c>
      <c r="H74" s="15">
        <v>778651682</v>
      </c>
      <c r="I74" s="15">
        <f>H74-D74</f>
        <v>-1837044</v>
      </c>
      <c r="J74" s="15">
        <v>-4614635</v>
      </c>
      <c r="K74" s="15">
        <v>2790706</v>
      </c>
    </row>
    <row r="75" spans="1:11" ht="47.25" x14ac:dyDescent="0.25">
      <c r="A75" s="10">
        <v>780066</v>
      </c>
      <c r="B75" s="11">
        <v>71</v>
      </c>
      <c r="C75" s="12" t="s">
        <v>75</v>
      </c>
      <c r="D75" s="15">
        <v>553012350</v>
      </c>
      <c r="E75" s="15">
        <v>-11756</v>
      </c>
      <c r="F75" s="15">
        <v>553000594</v>
      </c>
      <c r="H75" s="15">
        <v>553610087</v>
      </c>
      <c r="I75" s="15">
        <f>H75-D75</f>
        <v>597737</v>
      </c>
      <c r="J75" s="15">
        <v>-3614130</v>
      </c>
      <c r="K75" s="15">
        <v>968412</v>
      </c>
    </row>
    <row r="76" spans="1:11" ht="47.25" x14ac:dyDescent="0.25">
      <c r="A76" s="10">
        <v>780067</v>
      </c>
      <c r="B76" s="11">
        <v>72</v>
      </c>
      <c r="C76" s="12" t="s">
        <v>76</v>
      </c>
      <c r="D76" s="15">
        <v>374450333</v>
      </c>
      <c r="E76" s="15">
        <v>-1040454</v>
      </c>
      <c r="F76" s="15">
        <v>373409879</v>
      </c>
      <c r="H76" s="15">
        <v>373571318</v>
      </c>
      <c r="I76" s="15">
        <f>H76-D76</f>
        <v>-879015</v>
      </c>
      <c r="J76" s="15">
        <v>-8525150</v>
      </c>
      <c r="K76" s="15">
        <v>4099983</v>
      </c>
    </row>
    <row r="77" spans="1:11" ht="47.25" x14ac:dyDescent="0.25">
      <c r="A77" s="10">
        <v>780050</v>
      </c>
      <c r="B77" s="11">
        <v>73</v>
      </c>
      <c r="C77" s="12" t="s">
        <v>77</v>
      </c>
      <c r="D77" s="15">
        <v>496957977</v>
      </c>
      <c r="E77" s="15">
        <v>-23208776</v>
      </c>
      <c r="F77" s="15">
        <v>473749201</v>
      </c>
      <c r="H77" s="15">
        <v>474650818</v>
      </c>
      <c r="I77" s="15">
        <f>H77-D77</f>
        <v>-22307159</v>
      </c>
      <c r="J77" s="15">
        <v>33956245</v>
      </c>
      <c r="K77" s="15">
        <v>5995690</v>
      </c>
    </row>
    <row r="78" spans="1:11" ht="47.25" x14ac:dyDescent="0.25">
      <c r="A78" s="10">
        <v>780194</v>
      </c>
      <c r="B78" s="11">
        <v>74</v>
      </c>
      <c r="C78" s="12" t="s">
        <v>78</v>
      </c>
      <c r="D78" s="15">
        <v>982573861</v>
      </c>
      <c r="E78" s="15">
        <v>-1694134</v>
      </c>
      <c r="F78" s="15">
        <v>980879727</v>
      </c>
      <c r="H78" s="15">
        <v>980879728</v>
      </c>
      <c r="I78" s="15">
        <f>H78-D78</f>
        <v>-1694133</v>
      </c>
      <c r="J78" s="15">
        <v>2540858</v>
      </c>
      <c r="K78" s="15">
        <v>20050916</v>
      </c>
    </row>
    <row r="79" spans="1:11" ht="47.25" x14ac:dyDescent="0.25">
      <c r="A79" s="10">
        <v>780027</v>
      </c>
      <c r="B79" s="11">
        <v>75</v>
      </c>
      <c r="C79" s="12" t="s">
        <v>79</v>
      </c>
      <c r="D79" s="15">
        <v>274930411</v>
      </c>
      <c r="E79" s="15">
        <v>-1017173</v>
      </c>
      <c r="F79" s="15">
        <v>273913238</v>
      </c>
      <c r="H79" s="15">
        <v>273913239</v>
      </c>
      <c r="I79" s="15">
        <f>H79-D79</f>
        <v>-1017172</v>
      </c>
      <c r="J79" s="15">
        <v>1113920</v>
      </c>
      <c r="K79" s="15">
        <v>0</v>
      </c>
    </row>
    <row r="80" spans="1:11" ht="47.25" x14ac:dyDescent="0.25">
      <c r="A80" s="10">
        <v>780086</v>
      </c>
      <c r="B80" s="11">
        <v>76</v>
      </c>
      <c r="C80" s="12" t="s">
        <v>80</v>
      </c>
      <c r="D80" s="15">
        <v>160823305</v>
      </c>
      <c r="E80" s="15">
        <v>-6631640</v>
      </c>
      <c r="F80" s="15">
        <v>154191665</v>
      </c>
      <c r="H80" s="15">
        <v>154191666</v>
      </c>
      <c r="I80" s="15">
        <f>H80-D80</f>
        <v>-6631639</v>
      </c>
      <c r="J80" s="15">
        <v>-965451</v>
      </c>
      <c r="K80" s="15">
        <v>308790</v>
      </c>
    </row>
    <row r="81" spans="1:11" ht="47.25" x14ac:dyDescent="0.25">
      <c r="A81" s="10">
        <v>780020</v>
      </c>
      <c r="B81" s="11">
        <v>77</v>
      </c>
      <c r="C81" s="12" t="s">
        <v>81</v>
      </c>
      <c r="D81" s="15">
        <v>174276005</v>
      </c>
      <c r="E81" s="15">
        <v>-16331426</v>
      </c>
      <c r="F81" s="15">
        <v>157944579</v>
      </c>
      <c r="H81" s="15">
        <v>157944580</v>
      </c>
      <c r="I81" s="15">
        <f>H81-D81</f>
        <v>-16331425</v>
      </c>
      <c r="J81" s="15">
        <v>-16638687</v>
      </c>
      <c r="K81" s="15">
        <v>-1022</v>
      </c>
    </row>
    <row r="82" spans="1:11" ht="47.25" x14ac:dyDescent="0.25">
      <c r="A82" s="10">
        <v>780026</v>
      </c>
      <c r="B82" s="11">
        <v>78</v>
      </c>
      <c r="C82" s="12" t="s">
        <v>82</v>
      </c>
      <c r="D82" s="15">
        <v>243329132</v>
      </c>
      <c r="E82" s="15">
        <v>-3992801</v>
      </c>
      <c r="F82" s="15">
        <v>239336331</v>
      </c>
      <c r="H82" s="15">
        <v>239336332</v>
      </c>
      <c r="I82" s="15">
        <f>H82-D82</f>
        <v>-3992800</v>
      </c>
      <c r="J82" s="15">
        <v>1374864</v>
      </c>
      <c r="K82" s="15">
        <v>0</v>
      </c>
    </row>
    <row r="83" spans="1:11" ht="47.25" x14ac:dyDescent="0.25">
      <c r="A83" s="10">
        <v>780080</v>
      </c>
      <c r="B83" s="11">
        <v>79</v>
      </c>
      <c r="C83" s="12" t="s">
        <v>83</v>
      </c>
      <c r="D83" s="15">
        <v>821341256</v>
      </c>
      <c r="E83" s="15">
        <v>2798222</v>
      </c>
      <c r="F83" s="15">
        <v>824139478</v>
      </c>
      <c r="G83" s="4"/>
      <c r="H83" s="15">
        <v>845543015</v>
      </c>
      <c r="I83" s="15">
        <f>H83-D83</f>
        <v>24201759</v>
      </c>
      <c r="J83" s="15">
        <v>-12151656</v>
      </c>
      <c r="K83" s="15">
        <v>240823</v>
      </c>
    </row>
    <row r="84" spans="1:11" ht="47.25" x14ac:dyDescent="0.25">
      <c r="A84" s="10">
        <v>780166</v>
      </c>
      <c r="B84" s="11">
        <v>80</v>
      </c>
      <c r="C84" s="12" t="s">
        <v>84</v>
      </c>
      <c r="D84" s="15">
        <v>363435324</v>
      </c>
      <c r="E84" s="15">
        <v>6187973</v>
      </c>
      <c r="F84" s="15">
        <v>369623297</v>
      </c>
      <c r="H84" s="15">
        <v>369623297</v>
      </c>
      <c r="I84" s="15">
        <f>H84-D84</f>
        <v>6187973</v>
      </c>
      <c r="J84" s="15">
        <v>-470752</v>
      </c>
      <c r="K84" s="15">
        <v>0</v>
      </c>
    </row>
    <row r="85" spans="1:11" ht="47.25" x14ac:dyDescent="0.25">
      <c r="A85" s="10">
        <v>780038</v>
      </c>
      <c r="B85" s="11">
        <v>81</v>
      </c>
      <c r="C85" s="12" t="s">
        <v>85</v>
      </c>
      <c r="D85" s="15">
        <v>279505600</v>
      </c>
      <c r="E85" s="15">
        <v>13576639</v>
      </c>
      <c r="F85" s="15">
        <v>293082239</v>
      </c>
      <c r="H85" s="15">
        <v>293082239</v>
      </c>
      <c r="I85" s="15">
        <f>H85-D85</f>
        <v>13576639</v>
      </c>
      <c r="J85" s="15">
        <v>-3630789</v>
      </c>
      <c r="K85" s="15">
        <v>-4525898</v>
      </c>
    </row>
    <row r="86" spans="1:11" ht="47.25" x14ac:dyDescent="0.25">
      <c r="A86" s="10">
        <v>780179</v>
      </c>
      <c r="B86" s="11">
        <v>82</v>
      </c>
      <c r="C86" s="12" t="s">
        <v>86</v>
      </c>
      <c r="D86" s="15">
        <v>73871355</v>
      </c>
      <c r="E86" s="15">
        <v>3488575</v>
      </c>
      <c r="F86" s="15">
        <v>77359930</v>
      </c>
      <c r="H86" s="15">
        <v>78800753</v>
      </c>
      <c r="I86" s="15">
        <f>H86-D86</f>
        <v>4929398</v>
      </c>
      <c r="J86" s="15">
        <v>1166792</v>
      </c>
      <c r="K86" s="15">
        <v>268608</v>
      </c>
    </row>
    <row r="87" spans="1:11" ht="47.25" x14ac:dyDescent="0.25">
      <c r="A87" s="10">
        <v>780119</v>
      </c>
      <c r="B87" s="11">
        <v>83</v>
      </c>
      <c r="C87" s="12" t="s">
        <v>87</v>
      </c>
      <c r="D87" s="15">
        <v>1005991279</v>
      </c>
      <c r="E87" s="15">
        <v>-18649469</v>
      </c>
      <c r="F87" s="15">
        <v>987341810</v>
      </c>
      <c r="H87" s="15">
        <v>987439283</v>
      </c>
      <c r="I87" s="15">
        <f>H87-D87</f>
        <v>-18551996</v>
      </c>
      <c r="J87" s="15">
        <v>-42241041</v>
      </c>
      <c r="K87" s="15">
        <v>6066317</v>
      </c>
    </row>
    <row r="88" spans="1:11" ht="47.25" x14ac:dyDescent="0.25">
      <c r="A88" s="10">
        <v>780190</v>
      </c>
      <c r="B88" s="11">
        <v>84</v>
      </c>
      <c r="C88" s="12" t="s">
        <v>88</v>
      </c>
      <c r="D88" s="15">
        <v>161019585</v>
      </c>
      <c r="E88" s="15">
        <v>-9785</v>
      </c>
      <c r="F88" s="15">
        <v>161009800</v>
      </c>
      <c r="H88" s="15">
        <v>164498599</v>
      </c>
      <c r="I88" s="15">
        <f>H88-D88</f>
        <v>3479014</v>
      </c>
      <c r="J88" s="15">
        <v>4378031</v>
      </c>
      <c r="K88" s="15">
        <v>65890</v>
      </c>
    </row>
    <row r="89" spans="1:11" ht="47.25" x14ac:dyDescent="0.25">
      <c r="A89" s="10">
        <v>780122</v>
      </c>
      <c r="B89" s="11">
        <v>85</v>
      </c>
      <c r="C89" s="12" t="s">
        <v>89</v>
      </c>
      <c r="D89" s="15">
        <v>1075447993</v>
      </c>
      <c r="E89" s="15">
        <v>11599739</v>
      </c>
      <c r="F89" s="15">
        <v>1087047732</v>
      </c>
      <c r="H89" s="15">
        <v>1100397003</v>
      </c>
      <c r="I89" s="15">
        <f>H89-D89</f>
        <v>24949010</v>
      </c>
      <c r="J89" s="15">
        <v>-17502733</v>
      </c>
      <c r="K89" s="15">
        <v>8541380</v>
      </c>
    </row>
    <row r="90" spans="1:11" ht="47.25" x14ac:dyDescent="0.25">
      <c r="A90" s="10">
        <v>780126</v>
      </c>
      <c r="B90" s="11">
        <v>86</v>
      </c>
      <c r="C90" s="12" t="s">
        <v>90</v>
      </c>
      <c r="D90" s="15">
        <v>1036119290</v>
      </c>
      <c r="E90" s="15">
        <v>-6989166</v>
      </c>
      <c r="F90" s="15">
        <v>1029130124</v>
      </c>
      <c r="H90" s="15">
        <v>1029972344</v>
      </c>
      <c r="I90" s="15">
        <f>H90-D90</f>
        <v>-6146946</v>
      </c>
      <c r="J90" s="15">
        <v>-18824367</v>
      </c>
      <c r="K90" s="15">
        <v>19213897</v>
      </c>
    </row>
    <row r="91" spans="1:11" ht="47.25" x14ac:dyDescent="0.25">
      <c r="A91" s="10">
        <v>780103</v>
      </c>
      <c r="B91" s="11">
        <v>87</v>
      </c>
      <c r="C91" s="12" t="s">
        <v>91</v>
      </c>
      <c r="D91" s="15">
        <v>1235561951</v>
      </c>
      <c r="E91" s="15">
        <v>-97104225</v>
      </c>
      <c r="F91" s="15">
        <v>1138457726</v>
      </c>
      <c r="H91" s="15">
        <v>1138457727</v>
      </c>
      <c r="I91" s="15">
        <f>H91-D91</f>
        <v>-97104224</v>
      </c>
      <c r="J91" s="15">
        <v>-29811445</v>
      </c>
      <c r="K91" s="15">
        <v>11053353</v>
      </c>
    </row>
    <row r="92" spans="1:11" ht="47.25" x14ac:dyDescent="0.25">
      <c r="A92" s="10">
        <v>780087</v>
      </c>
      <c r="B92" s="11">
        <v>88</v>
      </c>
      <c r="C92" s="12" t="s">
        <v>92</v>
      </c>
      <c r="D92" s="15">
        <v>367549457</v>
      </c>
      <c r="E92" s="15">
        <v>-3743670</v>
      </c>
      <c r="F92" s="15">
        <v>363805787</v>
      </c>
      <c r="H92" s="15">
        <v>363805788</v>
      </c>
      <c r="I92" s="15">
        <f>H92-D92</f>
        <v>-3743669</v>
      </c>
      <c r="J92" s="15">
        <v>1030310</v>
      </c>
      <c r="K92" s="15">
        <v>-39467</v>
      </c>
    </row>
    <row r="93" spans="1:11" ht="47.25" x14ac:dyDescent="0.25">
      <c r="A93" s="10">
        <v>780094</v>
      </c>
      <c r="B93" s="11">
        <v>89</v>
      </c>
      <c r="C93" s="12" t="s">
        <v>93</v>
      </c>
      <c r="D93" s="15">
        <v>416451113</v>
      </c>
      <c r="E93" s="15">
        <v>-1813267</v>
      </c>
      <c r="F93" s="15">
        <v>414637846</v>
      </c>
      <c r="H93" s="15">
        <v>414637847</v>
      </c>
      <c r="I93" s="15">
        <f>H93-D93</f>
        <v>-1813266</v>
      </c>
      <c r="J93" s="15">
        <v>1610206</v>
      </c>
      <c r="K93" s="15">
        <v>212994</v>
      </c>
    </row>
    <row r="94" spans="1:11" ht="47.25" x14ac:dyDescent="0.25">
      <c r="A94" s="10">
        <v>780189</v>
      </c>
      <c r="B94" s="11">
        <v>90</v>
      </c>
      <c r="C94" s="12" t="s">
        <v>94</v>
      </c>
      <c r="D94" s="15">
        <v>115601219</v>
      </c>
      <c r="E94" s="15">
        <v>205194</v>
      </c>
      <c r="F94" s="15">
        <v>115806413</v>
      </c>
      <c r="H94" s="15">
        <v>115806413</v>
      </c>
      <c r="I94" s="15">
        <f>H94-D94</f>
        <v>205194</v>
      </c>
      <c r="J94" s="15">
        <v>0</v>
      </c>
      <c r="K94" s="15">
        <v>0</v>
      </c>
    </row>
    <row r="95" spans="1:11" ht="47.25" x14ac:dyDescent="0.25">
      <c r="A95" s="10">
        <v>780148</v>
      </c>
      <c r="B95" s="11">
        <v>91</v>
      </c>
      <c r="C95" s="12" t="s">
        <v>95</v>
      </c>
      <c r="D95" s="15">
        <v>143647460</v>
      </c>
      <c r="E95" s="15">
        <v>2078796</v>
      </c>
      <c r="F95" s="15">
        <v>145726256</v>
      </c>
      <c r="H95" s="15">
        <v>145726256</v>
      </c>
      <c r="I95" s="15">
        <f>H95-D95</f>
        <v>2078796</v>
      </c>
      <c r="J95" s="15">
        <v>-1681539</v>
      </c>
      <c r="K95" s="15">
        <v>0</v>
      </c>
    </row>
    <row r="96" spans="1:11" ht="47.25" x14ac:dyDescent="0.25">
      <c r="A96" s="10">
        <v>780159</v>
      </c>
      <c r="B96" s="11">
        <v>92</v>
      </c>
      <c r="C96" s="12" t="s">
        <v>96</v>
      </c>
      <c r="D96" s="15">
        <v>100099311</v>
      </c>
      <c r="E96" s="15">
        <v>949079</v>
      </c>
      <c r="F96" s="15">
        <v>101048390</v>
      </c>
      <c r="H96" s="15">
        <v>101048390</v>
      </c>
      <c r="I96" s="15">
        <f>H96-D96</f>
        <v>949079</v>
      </c>
      <c r="J96" s="15">
        <v>-2391150</v>
      </c>
      <c r="K96" s="15">
        <v>0</v>
      </c>
    </row>
    <row r="97" spans="1:11" ht="47.25" x14ac:dyDescent="0.25">
      <c r="A97" s="10">
        <v>780178</v>
      </c>
      <c r="B97" s="11">
        <v>93</v>
      </c>
      <c r="C97" s="12" t="s">
        <v>97</v>
      </c>
      <c r="D97" s="15">
        <v>81951997</v>
      </c>
      <c r="E97" s="15">
        <v>994607</v>
      </c>
      <c r="F97" s="15">
        <v>82946604</v>
      </c>
      <c r="H97" s="15">
        <v>84395803</v>
      </c>
      <c r="I97" s="15">
        <f>H97-D97</f>
        <v>2443806</v>
      </c>
      <c r="J97" s="15">
        <v>1448897</v>
      </c>
      <c r="K97" s="15">
        <v>0</v>
      </c>
    </row>
    <row r="98" spans="1:11" ht="47.25" x14ac:dyDescent="0.25">
      <c r="A98" s="10">
        <v>780107</v>
      </c>
      <c r="B98" s="11">
        <v>94</v>
      </c>
      <c r="C98" s="12" t="s">
        <v>98</v>
      </c>
      <c r="D98" s="15">
        <v>865598578</v>
      </c>
      <c r="E98" s="15">
        <v>-25329</v>
      </c>
      <c r="F98" s="15">
        <v>865573249</v>
      </c>
      <c r="H98" s="15">
        <v>884229492</v>
      </c>
      <c r="I98" s="15">
        <f>H98-D98</f>
        <v>18630914</v>
      </c>
      <c r="J98" s="15">
        <v>206634</v>
      </c>
      <c r="K98" s="15">
        <v>17599529</v>
      </c>
    </row>
    <row r="99" spans="1:11" ht="47.25" x14ac:dyDescent="0.25">
      <c r="A99" s="10">
        <v>780114</v>
      </c>
      <c r="B99" s="11">
        <v>95</v>
      </c>
      <c r="C99" s="12" t="s">
        <v>99</v>
      </c>
      <c r="D99" s="15">
        <v>1099143727</v>
      </c>
      <c r="E99" s="15">
        <v>-3749409</v>
      </c>
      <c r="F99" s="15">
        <v>1095394318</v>
      </c>
      <c r="H99" s="15">
        <v>1095822630</v>
      </c>
      <c r="I99" s="15">
        <f>H99-D99</f>
        <v>-3321097</v>
      </c>
      <c r="J99" s="15">
        <v>-3095612</v>
      </c>
      <c r="K99" s="15">
        <v>-4806751</v>
      </c>
    </row>
    <row r="100" spans="1:11" ht="47.25" x14ac:dyDescent="0.25">
      <c r="A100" s="10">
        <v>780123</v>
      </c>
      <c r="B100" s="11">
        <v>96</v>
      </c>
      <c r="C100" s="12" t="s">
        <v>100</v>
      </c>
      <c r="D100" s="15">
        <v>1044095979</v>
      </c>
      <c r="E100" s="15">
        <v>-17263671</v>
      </c>
      <c r="F100" s="15">
        <v>1026832308</v>
      </c>
      <c r="H100" s="15">
        <v>1027331853</v>
      </c>
      <c r="I100" s="15">
        <f>H100-D100</f>
        <v>-16764126</v>
      </c>
      <c r="J100" s="15">
        <v>-10718794</v>
      </c>
      <c r="K100" s="15">
        <v>2160349</v>
      </c>
    </row>
    <row r="101" spans="1:11" ht="47.25" x14ac:dyDescent="0.25">
      <c r="A101" s="10">
        <v>780164</v>
      </c>
      <c r="B101" s="11">
        <v>97</v>
      </c>
      <c r="C101" s="12" t="s">
        <v>101</v>
      </c>
      <c r="D101" s="15">
        <v>46464671</v>
      </c>
      <c r="E101" s="15">
        <v>-142881</v>
      </c>
      <c r="F101" s="15">
        <v>46321790</v>
      </c>
      <c r="H101" s="15">
        <v>46321790</v>
      </c>
      <c r="I101" s="15">
        <f>H101-D101</f>
        <v>-142881</v>
      </c>
      <c r="J101" s="15">
        <v>-24779345</v>
      </c>
      <c r="K101" s="15">
        <v>0</v>
      </c>
    </row>
    <row r="102" spans="1:11" ht="47.25" x14ac:dyDescent="0.25">
      <c r="A102" s="10">
        <v>780165</v>
      </c>
      <c r="B102" s="11">
        <v>98</v>
      </c>
      <c r="C102" s="12" t="s">
        <v>102</v>
      </c>
      <c r="D102" s="15">
        <v>74126342</v>
      </c>
      <c r="E102" s="15">
        <v>725929</v>
      </c>
      <c r="F102" s="15">
        <v>74852271</v>
      </c>
      <c r="H102" s="15">
        <v>74852271</v>
      </c>
      <c r="I102" s="15">
        <f>H102-D102</f>
        <v>725929</v>
      </c>
      <c r="J102" s="15">
        <v>-31812183</v>
      </c>
      <c r="K102" s="15">
        <v>0</v>
      </c>
    </row>
    <row r="103" spans="1:11" ht="47.25" x14ac:dyDescent="0.25">
      <c r="A103" s="10">
        <v>780138</v>
      </c>
      <c r="B103" s="11">
        <v>99</v>
      </c>
      <c r="C103" s="12" t="s">
        <v>103</v>
      </c>
      <c r="D103" s="15">
        <v>133370643</v>
      </c>
      <c r="E103" s="15">
        <v>2831052</v>
      </c>
      <c r="F103" s="15">
        <v>136201695</v>
      </c>
      <c r="H103" s="15">
        <v>136201695</v>
      </c>
      <c r="I103" s="15">
        <f>H103-D103</f>
        <v>2831052</v>
      </c>
      <c r="J103" s="15">
        <v>-44590214</v>
      </c>
      <c r="K103" s="15">
        <v>0</v>
      </c>
    </row>
    <row r="104" spans="1:11" ht="47.25" x14ac:dyDescent="0.25">
      <c r="A104" s="10">
        <v>780160</v>
      </c>
      <c r="B104" s="11">
        <v>100</v>
      </c>
      <c r="C104" s="12" t="s">
        <v>104</v>
      </c>
      <c r="D104" s="15">
        <v>67564602</v>
      </c>
      <c r="E104" s="15">
        <v>2376195</v>
      </c>
      <c r="F104" s="15">
        <v>69940797</v>
      </c>
      <c r="H104" s="15">
        <v>69940797</v>
      </c>
      <c r="I104" s="15">
        <f>H104-D104</f>
        <v>2376195</v>
      </c>
      <c r="J104" s="15">
        <v>-36373507</v>
      </c>
      <c r="K104" s="15">
        <v>0</v>
      </c>
    </row>
    <row r="105" spans="1:11" ht="47.25" x14ac:dyDescent="0.25">
      <c r="A105" s="10">
        <v>780184</v>
      </c>
      <c r="B105" s="11">
        <v>101</v>
      </c>
      <c r="C105" s="12" t="s">
        <v>105</v>
      </c>
      <c r="D105" s="15">
        <v>655985762</v>
      </c>
      <c r="E105" s="15">
        <v>-7986109</v>
      </c>
      <c r="F105" s="15">
        <v>647999653</v>
      </c>
      <c r="H105" s="15">
        <v>647999653</v>
      </c>
      <c r="I105" s="15">
        <f>H105-D105</f>
        <v>-7986109</v>
      </c>
      <c r="J105" s="15">
        <v>13989816</v>
      </c>
      <c r="K105" s="15">
        <v>-2674519</v>
      </c>
    </row>
    <row r="106" spans="1:11" ht="47.25" x14ac:dyDescent="0.25">
      <c r="A106" s="10">
        <v>780176</v>
      </c>
      <c r="B106" s="11">
        <v>102</v>
      </c>
      <c r="C106" s="12" t="s">
        <v>106</v>
      </c>
      <c r="D106" s="15">
        <v>36255718</v>
      </c>
      <c r="E106" s="15">
        <v>297363</v>
      </c>
      <c r="F106" s="15">
        <v>36553081</v>
      </c>
      <c r="H106" s="15">
        <v>36553081</v>
      </c>
      <c r="I106" s="15">
        <f>H106-D106</f>
        <v>297363</v>
      </c>
      <c r="J106" s="15">
        <v>-1568544</v>
      </c>
      <c r="K106" s="15">
        <v>-669</v>
      </c>
    </row>
    <row r="107" spans="1:11" ht="47.25" x14ac:dyDescent="0.25">
      <c r="A107" s="10">
        <v>780215</v>
      </c>
      <c r="B107" s="11">
        <v>103</v>
      </c>
      <c r="C107" s="12" t="s">
        <v>107</v>
      </c>
      <c r="D107" s="15">
        <v>164880680</v>
      </c>
      <c r="E107" s="15">
        <v>-13858</v>
      </c>
      <c r="F107" s="15">
        <v>164866822</v>
      </c>
      <c r="H107" s="15">
        <v>165103195</v>
      </c>
      <c r="I107" s="15">
        <f>H107-D107</f>
        <v>222515</v>
      </c>
      <c r="J107" s="15">
        <v>51659</v>
      </c>
      <c r="K107" s="15">
        <v>245007</v>
      </c>
    </row>
    <row r="108" spans="1:11" ht="47.25" x14ac:dyDescent="0.25">
      <c r="A108" s="10">
        <v>780059</v>
      </c>
      <c r="B108" s="11">
        <v>104</v>
      </c>
      <c r="C108" s="12" t="s">
        <v>108</v>
      </c>
      <c r="D108" s="15">
        <v>767376619</v>
      </c>
      <c r="E108" s="15">
        <v>-3331</v>
      </c>
      <c r="F108" s="15">
        <v>767373288</v>
      </c>
      <c r="H108" s="15">
        <v>777523507</v>
      </c>
      <c r="I108" s="15">
        <f>H108-D108</f>
        <v>10146888</v>
      </c>
      <c r="J108" s="15">
        <v>-578947</v>
      </c>
      <c r="K108" s="15">
        <v>9584684</v>
      </c>
    </row>
    <row r="109" spans="1:11" ht="47.25" x14ac:dyDescent="0.25">
      <c r="A109" s="10">
        <v>780060</v>
      </c>
      <c r="B109" s="11">
        <v>105</v>
      </c>
      <c r="C109" s="12" t="s">
        <v>109</v>
      </c>
      <c r="D109" s="15">
        <v>228654724</v>
      </c>
      <c r="E109" s="15">
        <v>-19463636</v>
      </c>
      <c r="F109" s="15">
        <v>209191088</v>
      </c>
      <c r="H109" s="15">
        <v>209191089</v>
      </c>
      <c r="I109" s="15">
        <f>H109-D109</f>
        <v>-19463635</v>
      </c>
      <c r="J109" s="15">
        <v>-5493462</v>
      </c>
      <c r="K109" s="15">
        <v>139888</v>
      </c>
    </row>
    <row r="110" spans="1:11" ht="47.25" x14ac:dyDescent="0.25">
      <c r="A110" s="10">
        <v>780065</v>
      </c>
      <c r="B110" s="11">
        <v>106</v>
      </c>
      <c r="C110" s="12" t="s">
        <v>110</v>
      </c>
      <c r="D110" s="15">
        <v>486819423</v>
      </c>
      <c r="E110" s="15">
        <v>-23586970</v>
      </c>
      <c r="F110" s="15">
        <v>463232453</v>
      </c>
      <c r="H110" s="15">
        <v>464064012</v>
      </c>
      <c r="I110" s="15">
        <f>H110-D110</f>
        <v>-22755411</v>
      </c>
      <c r="J110" s="15">
        <v>-22671991</v>
      </c>
      <c r="K110" s="15">
        <v>12214956</v>
      </c>
    </row>
    <row r="111" spans="1:11" ht="47.25" x14ac:dyDescent="0.25">
      <c r="A111" s="10">
        <v>780024</v>
      </c>
      <c r="B111" s="11">
        <v>107</v>
      </c>
      <c r="C111" s="12" t="s">
        <v>111</v>
      </c>
      <c r="D111" s="15">
        <v>346353891</v>
      </c>
      <c r="E111" s="15">
        <v>-4526302</v>
      </c>
      <c r="F111" s="15">
        <v>341827589</v>
      </c>
      <c r="H111" s="15">
        <v>341827590</v>
      </c>
      <c r="I111" s="15">
        <f>H111-D111</f>
        <v>-4526301</v>
      </c>
      <c r="J111" s="15">
        <v>-1500735</v>
      </c>
      <c r="K111" s="15">
        <v>0</v>
      </c>
    </row>
    <row r="112" spans="1:11" ht="47.25" x14ac:dyDescent="0.25">
      <c r="A112" s="10">
        <v>780145</v>
      </c>
      <c r="B112" s="11">
        <v>108</v>
      </c>
      <c r="C112" s="12" t="s">
        <v>112</v>
      </c>
      <c r="D112" s="15">
        <v>111587156</v>
      </c>
      <c r="E112" s="15">
        <v>2104914</v>
      </c>
      <c r="F112" s="15">
        <v>113692070</v>
      </c>
      <c r="H112" s="15">
        <v>113692070</v>
      </c>
      <c r="I112" s="15">
        <f>H112-D112</f>
        <v>2104914</v>
      </c>
      <c r="J112" s="15">
        <v>-48133581</v>
      </c>
      <c r="K112" s="15">
        <v>0</v>
      </c>
    </row>
    <row r="113" spans="1:11" ht="47.25" x14ac:dyDescent="0.25">
      <c r="A113" s="10">
        <v>780369</v>
      </c>
      <c r="B113" s="11">
        <v>109</v>
      </c>
      <c r="C113" s="12" t="s">
        <v>113</v>
      </c>
      <c r="D113" s="15">
        <v>350696533</v>
      </c>
      <c r="E113" s="15">
        <v>112654</v>
      </c>
      <c r="F113" s="15">
        <v>350809187</v>
      </c>
      <c r="H113" s="15">
        <v>350809187</v>
      </c>
      <c r="I113" s="15">
        <f>H113-D113</f>
        <v>112654</v>
      </c>
      <c r="J113" s="15">
        <v>0</v>
      </c>
      <c r="K113" s="15">
        <v>0</v>
      </c>
    </row>
    <row r="114" spans="1:11" ht="47.25" x14ac:dyDescent="0.25">
      <c r="A114" s="10">
        <v>780105</v>
      </c>
      <c r="B114" s="11">
        <v>110</v>
      </c>
      <c r="C114" s="12" t="s">
        <v>114</v>
      </c>
      <c r="D114" s="15">
        <v>1758764611</v>
      </c>
      <c r="E114" s="15">
        <v>23103641</v>
      </c>
      <c r="F114" s="15">
        <v>1781868252</v>
      </c>
      <c r="H114" s="15">
        <v>1787864129</v>
      </c>
      <c r="I114" s="15">
        <f>H114-D114</f>
        <v>29099518</v>
      </c>
      <c r="J114" s="15">
        <v>-7384119</v>
      </c>
      <c r="K114" s="15">
        <v>4972086</v>
      </c>
    </row>
    <row r="115" spans="1:11" ht="47.25" x14ac:dyDescent="0.25">
      <c r="A115" s="10">
        <v>780100</v>
      </c>
      <c r="B115" s="11">
        <v>111</v>
      </c>
      <c r="C115" s="12" t="s">
        <v>115</v>
      </c>
      <c r="D115" s="15">
        <v>1798781140</v>
      </c>
      <c r="E115" s="15">
        <v>5092439</v>
      </c>
      <c r="F115" s="15">
        <v>1803873579</v>
      </c>
      <c r="G115" s="4"/>
      <c r="H115" s="15">
        <v>1856519803</v>
      </c>
      <c r="I115" s="15">
        <f>H115-D115</f>
        <v>57738663</v>
      </c>
      <c r="J115" s="15">
        <v>-14281924</v>
      </c>
      <c r="K115" s="15">
        <v>16049593</v>
      </c>
    </row>
    <row r="116" spans="1:11" ht="47.25" x14ac:dyDescent="0.25">
      <c r="A116" s="10">
        <v>780192</v>
      </c>
      <c r="B116" s="11">
        <v>112</v>
      </c>
      <c r="C116" s="12" t="s">
        <v>116</v>
      </c>
      <c r="D116" s="15">
        <v>652351538</v>
      </c>
      <c r="E116" s="15">
        <v>-38756507</v>
      </c>
      <c r="F116" s="15">
        <v>613595031</v>
      </c>
      <c r="H116" s="15">
        <v>613620923</v>
      </c>
      <c r="I116" s="15">
        <f>H116-D116</f>
        <v>-38730615</v>
      </c>
      <c r="J116" s="15">
        <v>-40004259</v>
      </c>
      <c r="K116" s="15">
        <v>2552873</v>
      </c>
    </row>
    <row r="117" spans="1:11" ht="47.25" x14ac:dyDescent="0.25">
      <c r="A117" s="10">
        <v>780092</v>
      </c>
      <c r="B117" s="11">
        <v>113</v>
      </c>
      <c r="C117" s="12" t="s">
        <v>117</v>
      </c>
      <c r="D117" s="15">
        <v>1062692472</v>
      </c>
      <c r="E117" s="15">
        <v>-696</v>
      </c>
      <c r="F117" s="15">
        <v>1062691776</v>
      </c>
      <c r="H117" s="15">
        <v>1064327993</v>
      </c>
      <c r="I117" s="15">
        <f>H117-D117</f>
        <v>1635521</v>
      </c>
      <c r="J117" s="15">
        <v>8759717</v>
      </c>
      <c r="K117" s="15">
        <v>-17045516</v>
      </c>
    </row>
    <row r="118" spans="1:11" ht="47.25" x14ac:dyDescent="0.25">
      <c r="A118" s="10">
        <v>780135</v>
      </c>
      <c r="B118" s="11">
        <v>114</v>
      </c>
      <c r="C118" s="12" t="s">
        <v>118</v>
      </c>
      <c r="D118" s="15">
        <v>148973976</v>
      </c>
      <c r="E118" s="15">
        <v>-34575</v>
      </c>
      <c r="F118" s="15">
        <v>148939401</v>
      </c>
      <c r="H118" s="15">
        <v>148939401</v>
      </c>
      <c r="I118" s="15">
        <f>H118-D118</f>
        <v>-34575</v>
      </c>
      <c r="J118" s="15">
        <v>-832410</v>
      </c>
      <c r="K118" s="15">
        <v>0</v>
      </c>
    </row>
    <row r="119" spans="1:11" ht="47.25" x14ac:dyDescent="0.25">
      <c r="A119" s="10">
        <v>780149</v>
      </c>
      <c r="B119" s="11">
        <v>115</v>
      </c>
      <c r="C119" s="12" t="s">
        <v>119</v>
      </c>
      <c r="D119" s="15">
        <v>187074102</v>
      </c>
      <c r="E119" s="15">
        <v>263486</v>
      </c>
      <c r="F119" s="15">
        <v>187337588</v>
      </c>
      <c r="H119" s="15">
        <v>187337588</v>
      </c>
      <c r="I119" s="15">
        <f>H119-D119</f>
        <v>263486</v>
      </c>
      <c r="J119" s="15">
        <v>567561</v>
      </c>
      <c r="K119" s="15">
        <v>0</v>
      </c>
    </row>
    <row r="120" spans="1:11" ht="47.25" x14ac:dyDescent="0.25">
      <c r="A120" s="10">
        <v>780177</v>
      </c>
      <c r="B120" s="11">
        <v>116</v>
      </c>
      <c r="C120" s="12" t="s">
        <v>120</v>
      </c>
      <c r="D120" s="15">
        <v>38230268</v>
      </c>
      <c r="E120" s="15">
        <v>103530</v>
      </c>
      <c r="F120" s="15">
        <v>38333798</v>
      </c>
      <c r="H120" s="15">
        <v>38333798</v>
      </c>
      <c r="I120" s="15">
        <f>H120-D120</f>
        <v>103530</v>
      </c>
      <c r="J120" s="15">
        <v>-546469</v>
      </c>
      <c r="K120" s="15">
        <v>311</v>
      </c>
    </row>
    <row r="121" spans="1:11" ht="47.25" x14ac:dyDescent="0.25">
      <c r="A121" s="10">
        <v>780124</v>
      </c>
      <c r="B121" s="11">
        <v>117</v>
      </c>
      <c r="C121" s="12" t="s">
        <v>121</v>
      </c>
      <c r="D121" s="15">
        <v>1509923082</v>
      </c>
      <c r="E121" s="15">
        <v>-17403992</v>
      </c>
      <c r="F121" s="15">
        <v>1492519090</v>
      </c>
      <c r="H121" s="15">
        <v>1492519091</v>
      </c>
      <c r="I121" s="15">
        <f>H121-D121</f>
        <v>-17403991</v>
      </c>
      <c r="J121" s="15">
        <v>-13633490</v>
      </c>
      <c r="K121" s="15">
        <v>3314851</v>
      </c>
    </row>
    <row r="122" spans="1:11" ht="47.25" x14ac:dyDescent="0.25">
      <c r="A122" s="10">
        <v>780125</v>
      </c>
      <c r="B122" s="11">
        <v>118</v>
      </c>
      <c r="C122" s="12" t="s">
        <v>122</v>
      </c>
      <c r="D122" s="15">
        <v>875821081</v>
      </c>
      <c r="E122" s="15">
        <v>-29785075</v>
      </c>
      <c r="F122" s="15">
        <v>846036006</v>
      </c>
      <c r="H122" s="15">
        <v>846036007</v>
      </c>
      <c r="I122" s="15">
        <f>H122-D122</f>
        <v>-29785074</v>
      </c>
      <c r="J122" s="15">
        <v>1021700</v>
      </c>
      <c r="K122" s="15">
        <v>4926582</v>
      </c>
    </row>
    <row r="123" spans="1:11" ht="47.25" x14ac:dyDescent="0.25">
      <c r="A123" s="10">
        <v>780099</v>
      </c>
      <c r="B123" s="11">
        <v>119</v>
      </c>
      <c r="C123" s="12" t="s">
        <v>123</v>
      </c>
      <c r="D123" s="15">
        <v>2559908093</v>
      </c>
      <c r="E123" s="15">
        <v>3615409</v>
      </c>
      <c r="F123" s="15">
        <v>2563523502</v>
      </c>
      <c r="G123" s="4"/>
      <c r="H123" s="15">
        <v>2589737999</v>
      </c>
      <c r="I123" s="15">
        <f>H123-D123</f>
        <v>29829906</v>
      </c>
      <c r="J123" s="15">
        <v>-18448001</v>
      </c>
      <c r="K123" s="15">
        <v>1240654</v>
      </c>
    </row>
    <row r="124" spans="1:11" ht="47.25" x14ac:dyDescent="0.25">
      <c r="A124" s="10">
        <v>780139</v>
      </c>
      <c r="B124" s="11">
        <v>120</v>
      </c>
      <c r="C124" s="12" t="s">
        <v>124</v>
      </c>
      <c r="D124" s="15">
        <v>219479892</v>
      </c>
      <c r="E124" s="15">
        <v>3233687</v>
      </c>
      <c r="F124" s="15">
        <v>222713579</v>
      </c>
      <c r="H124" s="15">
        <v>222713579</v>
      </c>
      <c r="I124" s="15">
        <f>H124-D124</f>
        <v>3233687</v>
      </c>
      <c r="J124" s="15">
        <v>-120649308</v>
      </c>
      <c r="K124" s="15">
        <v>0</v>
      </c>
    </row>
    <row r="125" spans="1:11" ht="47.25" x14ac:dyDescent="0.25">
      <c r="A125" s="10">
        <v>780175</v>
      </c>
      <c r="B125" s="11">
        <v>121</v>
      </c>
      <c r="C125" s="12" t="s">
        <v>125</v>
      </c>
      <c r="D125" s="15">
        <v>54872142</v>
      </c>
      <c r="E125" s="15">
        <v>1765184</v>
      </c>
      <c r="F125" s="15">
        <v>56637326</v>
      </c>
      <c r="H125" s="15">
        <v>56637326</v>
      </c>
      <c r="I125" s="15">
        <f>H125-D125</f>
        <v>1765184</v>
      </c>
      <c r="J125" s="15">
        <v>-1265105</v>
      </c>
      <c r="K125" s="15">
        <v>0</v>
      </c>
    </row>
    <row r="126" spans="1:11" ht="47.25" x14ac:dyDescent="0.25">
      <c r="A126" s="10">
        <v>780121</v>
      </c>
      <c r="B126" s="11">
        <v>122</v>
      </c>
      <c r="C126" s="12" t="s">
        <v>126</v>
      </c>
      <c r="D126" s="15">
        <v>554671428</v>
      </c>
      <c r="E126" s="15">
        <v>-18636525</v>
      </c>
      <c r="F126" s="15">
        <v>536034903</v>
      </c>
      <c r="H126" s="15">
        <v>536034904</v>
      </c>
      <c r="I126" s="15">
        <f>H126-D126</f>
        <v>-18636524</v>
      </c>
      <c r="J126" s="15">
        <v>-11778067</v>
      </c>
      <c r="K126" s="15">
        <v>3562461</v>
      </c>
    </row>
    <row r="127" spans="1:11" ht="47.25" x14ac:dyDescent="0.25">
      <c r="A127" s="10">
        <v>780051</v>
      </c>
      <c r="B127" s="11">
        <v>123</v>
      </c>
      <c r="C127" s="12" t="s">
        <v>127</v>
      </c>
      <c r="D127" s="15">
        <v>506113186</v>
      </c>
      <c r="E127" s="15">
        <v>1685081</v>
      </c>
      <c r="F127" s="15">
        <v>507798267</v>
      </c>
      <c r="H127" s="15">
        <v>511406103</v>
      </c>
      <c r="I127" s="15">
        <f>H127-D127</f>
        <v>5292917</v>
      </c>
      <c r="J127" s="15">
        <v>-408598</v>
      </c>
      <c r="K127" s="15">
        <v>2264019</v>
      </c>
    </row>
    <row r="128" spans="1:11" ht="47.25" x14ac:dyDescent="0.25">
      <c r="A128" s="10">
        <v>780057</v>
      </c>
      <c r="B128" s="11">
        <v>124</v>
      </c>
      <c r="C128" s="12" t="s">
        <v>128</v>
      </c>
      <c r="D128" s="15">
        <v>743467988</v>
      </c>
      <c r="E128" s="15">
        <v>-4551</v>
      </c>
      <c r="F128" s="15">
        <v>743463437</v>
      </c>
      <c r="H128" s="15">
        <v>748693805</v>
      </c>
      <c r="I128" s="15">
        <f>H128-D128</f>
        <v>5225817</v>
      </c>
      <c r="J128" s="15">
        <v>-8469</v>
      </c>
      <c r="K128" s="15">
        <v>5192312</v>
      </c>
    </row>
    <row r="129" spans="1:11" ht="47.25" x14ac:dyDescent="0.25">
      <c r="A129" s="10">
        <v>780117</v>
      </c>
      <c r="B129" s="11">
        <v>125</v>
      </c>
      <c r="C129" s="12" t="s">
        <v>129</v>
      </c>
      <c r="D129" s="15">
        <v>1133763039</v>
      </c>
      <c r="E129" s="15">
        <v>-8720750</v>
      </c>
      <c r="F129" s="15">
        <v>1125042289</v>
      </c>
      <c r="H129" s="15">
        <v>1125042290</v>
      </c>
      <c r="I129" s="15">
        <f>H129-D129</f>
        <v>-8720749</v>
      </c>
      <c r="J129" s="15">
        <v>3357330</v>
      </c>
      <c r="K129" s="15">
        <v>3214722</v>
      </c>
    </row>
    <row r="130" spans="1:11" ht="47.25" x14ac:dyDescent="0.25">
      <c r="A130" s="10">
        <v>780133</v>
      </c>
      <c r="B130" s="11">
        <v>126</v>
      </c>
      <c r="C130" s="12" t="s">
        <v>130</v>
      </c>
      <c r="D130" s="15">
        <v>223894944</v>
      </c>
      <c r="E130" s="15">
        <v>-9964937</v>
      </c>
      <c r="F130" s="15">
        <v>213930007</v>
      </c>
      <c r="H130" s="15">
        <v>213946429</v>
      </c>
      <c r="I130" s="15">
        <f>H130-D130</f>
        <v>-9948515</v>
      </c>
      <c r="J130" s="15">
        <v>-6266143</v>
      </c>
      <c r="K130" s="15">
        <v>0</v>
      </c>
    </row>
    <row r="131" spans="1:11" ht="47.25" x14ac:dyDescent="0.25">
      <c r="A131" s="10">
        <v>780089</v>
      </c>
      <c r="B131" s="11">
        <v>127</v>
      </c>
      <c r="C131" s="12" t="s">
        <v>131</v>
      </c>
      <c r="D131" s="15">
        <v>311873318</v>
      </c>
      <c r="E131" s="15">
        <v>-14409734</v>
      </c>
      <c r="F131" s="15">
        <v>297463584</v>
      </c>
      <c r="H131" s="15">
        <v>297463585</v>
      </c>
      <c r="I131" s="15">
        <f>H131-D131</f>
        <v>-14409733</v>
      </c>
      <c r="J131" s="15">
        <v>1526494</v>
      </c>
      <c r="K131" s="15">
        <v>-86633</v>
      </c>
    </row>
    <row r="132" spans="1:11" ht="47.25" x14ac:dyDescent="0.25">
      <c r="A132" s="10">
        <v>780085</v>
      </c>
      <c r="B132" s="11">
        <v>128</v>
      </c>
      <c r="C132" s="12" t="s">
        <v>132</v>
      </c>
      <c r="D132" s="15">
        <v>103134238</v>
      </c>
      <c r="E132" s="15">
        <v>-945300</v>
      </c>
      <c r="F132" s="15">
        <v>102188938</v>
      </c>
      <c r="H132" s="15">
        <v>102188938</v>
      </c>
      <c r="I132" s="15">
        <f>H132-D132</f>
        <v>-945300</v>
      </c>
      <c r="J132" s="15">
        <v>-5409330</v>
      </c>
      <c r="K132" s="15">
        <v>-1201132</v>
      </c>
    </row>
    <row r="133" spans="1:11" ht="47.25" x14ac:dyDescent="0.25">
      <c r="A133" s="10">
        <v>780157</v>
      </c>
      <c r="B133" s="11">
        <v>129</v>
      </c>
      <c r="C133" s="12" t="s">
        <v>133</v>
      </c>
      <c r="D133" s="15">
        <v>256996333</v>
      </c>
      <c r="E133" s="15">
        <v>-16768850</v>
      </c>
      <c r="F133" s="15">
        <v>240227483</v>
      </c>
      <c r="H133" s="15">
        <v>240227483</v>
      </c>
      <c r="I133" s="15">
        <f>H133-D133</f>
        <v>-16768850</v>
      </c>
      <c r="J133" s="15">
        <v>-2116219</v>
      </c>
      <c r="K133" s="15">
        <v>0</v>
      </c>
    </row>
    <row r="134" spans="1:11" ht="47.25" x14ac:dyDescent="0.25">
      <c r="A134" s="10">
        <v>780142</v>
      </c>
      <c r="B134" s="11">
        <v>130</v>
      </c>
      <c r="C134" s="12" t="s">
        <v>134</v>
      </c>
      <c r="D134" s="15">
        <v>182989752</v>
      </c>
      <c r="E134" s="15">
        <v>2926463</v>
      </c>
      <c r="F134" s="15">
        <v>185916215</v>
      </c>
      <c r="H134" s="15">
        <v>185916215</v>
      </c>
      <c r="I134" s="15">
        <f>H134-D134</f>
        <v>2926463</v>
      </c>
      <c r="J134" s="15">
        <v>-3051541</v>
      </c>
      <c r="K134" s="15">
        <v>0</v>
      </c>
    </row>
    <row r="135" spans="1:11" ht="47.25" x14ac:dyDescent="0.25">
      <c r="A135" s="10">
        <v>780171</v>
      </c>
      <c r="B135" s="11">
        <v>131</v>
      </c>
      <c r="C135" s="12" t="s">
        <v>135</v>
      </c>
      <c r="D135" s="15">
        <v>53436164</v>
      </c>
      <c r="E135" s="15">
        <v>1148299</v>
      </c>
      <c r="F135" s="15">
        <v>54584463</v>
      </c>
      <c r="H135" s="15">
        <v>54847939</v>
      </c>
      <c r="I135" s="15">
        <f>H135-D135</f>
        <v>1411775</v>
      </c>
      <c r="J135" s="15">
        <v>138207</v>
      </c>
      <c r="K135" s="15">
        <v>122524</v>
      </c>
    </row>
    <row r="136" spans="1:11" ht="47.25" x14ac:dyDescent="0.25">
      <c r="A136" s="10">
        <v>780058</v>
      </c>
      <c r="B136" s="11">
        <v>132</v>
      </c>
      <c r="C136" s="12" t="s">
        <v>136</v>
      </c>
      <c r="D136" s="15">
        <v>480824820</v>
      </c>
      <c r="E136" s="15">
        <v>-8378</v>
      </c>
      <c r="F136" s="15">
        <v>480816442</v>
      </c>
      <c r="H136" s="15">
        <v>486945631</v>
      </c>
      <c r="I136" s="15">
        <f>H136-D136</f>
        <v>6120811</v>
      </c>
      <c r="J136" s="15">
        <v>-21289408</v>
      </c>
      <c r="K136" s="15">
        <v>10572714</v>
      </c>
    </row>
    <row r="137" spans="1:11" ht="47.25" x14ac:dyDescent="0.25">
      <c r="A137" s="10">
        <v>780062</v>
      </c>
      <c r="B137" s="11">
        <v>133</v>
      </c>
      <c r="C137" s="12" t="s">
        <v>137</v>
      </c>
      <c r="D137" s="15">
        <v>1267609948</v>
      </c>
      <c r="E137" s="15">
        <v>-45871487</v>
      </c>
      <c r="F137" s="15">
        <v>1221738461</v>
      </c>
      <c r="H137" s="15">
        <v>1222024786</v>
      </c>
      <c r="I137" s="15">
        <f>H137-D137</f>
        <v>-45585162</v>
      </c>
      <c r="J137" s="15">
        <v>-22317018</v>
      </c>
      <c r="K137" s="15">
        <v>5899160</v>
      </c>
    </row>
    <row r="138" spans="1:11" ht="47.25" x14ac:dyDescent="0.25">
      <c r="A138" s="10">
        <v>780052</v>
      </c>
      <c r="B138" s="11">
        <v>134</v>
      </c>
      <c r="C138" s="12" t="s">
        <v>138</v>
      </c>
      <c r="D138" s="15">
        <v>558226716</v>
      </c>
      <c r="E138" s="15">
        <v>-38814112</v>
      </c>
      <c r="F138" s="15">
        <v>519412604</v>
      </c>
      <c r="H138" s="15">
        <v>519426312</v>
      </c>
      <c r="I138" s="15">
        <f>H138-D138</f>
        <v>-38800404</v>
      </c>
      <c r="J138" s="15">
        <v>-5799039</v>
      </c>
      <c r="K138" s="15">
        <v>-9203983</v>
      </c>
    </row>
    <row r="139" spans="1:11" ht="47.25" x14ac:dyDescent="0.25">
      <c r="A139" s="10">
        <v>780083</v>
      </c>
      <c r="B139" s="11">
        <v>135</v>
      </c>
      <c r="C139" s="12" t="s">
        <v>139</v>
      </c>
      <c r="D139" s="15">
        <v>557491014</v>
      </c>
      <c r="E139" s="15">
        <v>7800095</v>
      </c>
      <c r="F139" s="15">
        <v>565291109</v>
      </c>
      <c r="H139" s="15">
        <v>567557245</v>
      </c>
      <c r="I139" s="15">
        <f>H139-D139</f>
        <v>10066231</v>
      </c>
      <c r="J139" s="15">
        <v>-389820</v>
      </c>
      <c r="K139" s="15">
        <v>2060825</v>
      </c>
    </row>
    <row r="140" spans="1:11" ht="47.25" x14ac:dyDescent="0.25">
      <c r="A140" s="10">
        <v>780061</v>
      </c>
      <c r="B140" s="11">
        <v>136</v>
      </c>
      <c r="C140" s="12" t="s">
        <v>140</v>
      </c>
      <c r="D140" s="15">
        <v>646905675</v>
      </c>
      <c r="E140" s="15">
        <v>-5330943</v>
      </c>
      <c r="F140" s="15">
        <v>641574732</v>
      </c>
      <c r="H140" s="15">
        <v>641606716</v>
      </c>
      <c r="I140" s="15">
        <f>H140-D140</f>
        <v>-5298959</v>
      </c>
      <c r="J140" s="15">
        <v>4158315</v>
      </c>
      <c r="K140" s="15">
        <v>3015207</v>
      </c>
    </row>
    <row r="141" spans="1:11" ht="47.25" x14ac:dyDescent="0.25">
      <c r="A141" s="10">
        <v>780063</v>
      </c>
      <c r="B141" s="11">
        <v>137</v>
      </c>
      <c r="C141" s="12" t="s">
        <v>141</v>
      </c>
      <c r="D141" s="15">
        <v>808538753</v>
      </c>
      <c r="E141" s="15">
        <v>-5001186</v>
      </c>
      <c r="F141" s="15">
        <v>803537567</v>
      </c>
      <c r="H141" s="15">
        <v>803778202</v>
      </c>
      <c r="I141" s="15">
        <f>H141-D141</f>
        <v>-4760551</v>
      </c>
      <c r="J141" s="15">
        <v>-3998750</v>
      </c>
      <c r="K141" s="15">
        <v>2228819</v>
      </c>
    </row>
    <row r="142" spans="1:11" ht="47.25" x14ac:dyDescent="0.25">
      <c r="A142" s="10">
        <v>780064</v>
      </c>
      <c r="B142" s="11">
        <v>138</v>
      </c>
      <c r="C142" s="12" t="s">
        <v>142</v>
      </c>
      <c r="D142" s="15">
        <v>436488678</v>
      </c>
      <c r="E142" s="15">
        <v>-13472334</v>
      </c>
      <c r="F142" s="15">
        <v>423016344</v>
      </c>
      <c r="H142" s="15">
        <v>423439588</v>
      </c>
      <c r="I142" s="15">
        <f>H142-D142</f>
        <v>-13049090</v>
      </c>
      <c r="J142" s="15">
        <v>-11482197</v>
      </c>
      <c r="K142" s="15">
        <v>-1186207</v>
      </c>
    </row>
    <row r="143" spans="1:11" ht="47.25" x14ac:dyDescent="0.25">
      <c r="A143" s="10">
        <v>780129</v>
      </c>
      <c r="B143" s="11">
        <v>139</v>
      </c>
      <c r="C143" s="12" t="s">
        <v>143</v>
      </c>
      <c r="D143" s="15">
        <v>775119654</v>
      </c>
      <c r="E143" s="15">
        <v>-15719</v>
      </c>
      <c r="F143" s="15">
        <v>775103935</v>
      </c>
      <c r="H143" s="15">
        <v>786939353</v>
      </c>
      <c r="I143" s="15">
        <f>H143-D143</f>
        <v>11819699</v>
      </c>
      <c r="J143" s="15">
        <v>1932213</v>
      </c>
      <c r="K143" s="15">
        <v>11996389</v>
      </c>
    </row>
    <row r="144" spans="1:11" ht="47.25" x14ac:dyDescent="0.25">
      <c r="A144" s="10">
        <v>780023</v>
      </c>
      <c r="B144" s="11">
        <v>140</v>
      </c>
      <c r="C144" s="12" t="s">
        <v>144</v>
      </c>
      <c r="D144" s="15">
        <v>163021994</v>
      </c>
      <c r="E144" s="15">
        <v>-324194</v>
      </c>
      <c r="F144" s="15">
        <v>162697800</v>
      </c>
      <c r="H144" s="15">
        <v>162697801</v>
      </c>
      <c r="I144" s="15">
        <f>H144-D144</f>
        <v>-324193</v>
      </c>
      <c r="J144" s="15">
        <v>-1230837</v>
      </c>
      <c r="K144" s="15">
        <v>-56579</v>
      </c>
    </row>
    <row r="145" spans="1:11" ht="47.25" x14ac:dyDescent="0.25">
      <c r="A145" s="10">
        <v>780025</v>
      </c>
      <c r="B145" s="11">
        <v>141</v>
      </c>
      <c r="C145" s="12" t="s">
        <v>145</v>
      </c>
      <c r="D145" s="15">
        <v>265787109</v>
      </c>
      <c r="E145" s="15">
        <v>-6917656</v>
      </c>
      <c r="F145" s="15">
        <v>258869453</v>
      </c>
      <c r="H145" s="15">
        <v>258869454</v>
      </c>
      <c r="I145" s="15">
        <f>H145-D145</f>
        <v>-6917655</v>
      </c>
      <c r="J145" s="15">
        <v>-12775199</v>
      </c>
      <c r="K145" s="15">
        <v>-2191735</v>
      </c>
    </row>
    <row r="146" spans="1:11" ht="47.25" x14ac:dyDescent="0.25">
      <c r="A146" s="10">
        <v>780028</v>
      </c>
      <c r="B146" s="11">
        <v>142</v>
      </c>
      <c r="C146" s="12" t="s">
        <v>146</v>
      </c>
      <c r="D146" s="15">
        <v>413506976</v>
      </c>
      <c r="E146" s="15">
        <v>-8188800</v>
      </c>
      <c r="F146" s="15">
        <v>405318176</v>
      </c>
      <c r="H146" s="15">
        <v>405318177</v>
      </c>
      <c r="I146" s="15">
        <f>H146-D146</f>
        <v>-8188799</v>
      </c>
      <c r="J146" s="15">
        <v>-3810295</v>
      </c>
      <c r="K146" s="15">
        <v>2126929</v>
      </c>
    </row>
    <row r="147" spans="1:11" ht="47.25" x14ac:dyDescent="0.25">
      <c r="A147" s="10">
        <v>780096</v>
      </c>
      <c r="B147" s="11">
        <v>143</v>
      </c>
      <c r="C147" s="12" t="s">
        <v>147</v>
      </c>
      <c r="D147" s="15">
        <v>90603634</v>
      </c>
      <c r="E147" s="15">
        <v>4346406</v>
      </c>
      <c r="F147" s="15">
        <v>94950040</v>
      </c>
      <c r="H147" s="15">
        <v>94950040</v>
      </c>
      <c r="I147" s="15">
        <f>H147-D147</f>
        <v>4346406</v>
      </c>
      <c r="J147" s="15">
        <v>-7539924</v>
      </c>
      <c r="K147" s="15">
        <v>-110014</v>
      </c>
    </row>
    <row r="148" spans="1:11" ht="47.25" x14ac:dyDescent="0.25">
      <c r="A148" s="10">
        <v>780181</v>
      </c>
      <c r="B148" s="11">
        <v>144</v>
      </c>
      <c r="C148" s="12" t="s">
        <v>148</v>
      </c>
      <c r="D148" s="15">
        <v>94421172</v>
      </c>
      <c r="E148" s="15">
        <v>433289</v>
      </c>
      <c r="F148" s="15">
        <v>94854461</v>
      </c>
      <c r="H148" s="15">
        <v>95687753</v>
      </c>
      <c r="I148" s="15">
        <f>H148-D148</f>
        <v>1266581</v>
      </c>
      <c r="J148" s="15">
        <v>451536</v>
      </c>
      <c r="K148" s="15">
        <v>375061</v>
      </c>
    </row>
    <row r="149" spans="1:11" ht="47.25" x14ac:dyDescent="0.25">
      <c r="A149" s="10">
        <v>780136</v>
      </c>
      <c r="B149" s="11">
        <v>145</v>
      </c>
      <c r="C149" s="12" t="s">
        <v>149</v>
      </c>
      <c r="D149" s="15">
        <v>123355127</v>
      </c>
      <c r="E149" s="15">
        <v>1714313</v>
      </c>
      <c r="F149" s="15">
        <v>125069440</v>
      </c>
      <c r="H149" s="15">
        <v>125069440</v>
      </c>
      <c r="I149" s="15">
        <f>H149-D149</f>
        <v>1714313</v>
      </c>
      <c r="J149" s="15">
        <v>-77157570</v>
      </c>
      <c r="K149" s="15">
        <v>0</v>
      </c>
    </row>
    <row r="150" spans="1:11" ht="47.25" x14ac:dyDescent="0.25">
      <c r="A150" s="10">
        <v>780154</v>
      </c>
      <c r="B150" s="11">
        <v>146</v>
      </c>
      <c r="C150" s="12" t="s">
        <v>150</v>
      </c>
      <c r="D150" s="15">
        <v>217356869</v>
      </c>
      <c r="E150" s="15">
        <v>2412908</v>
      </c>
      <c r="F150" s="15">
        <v>219769777</v>
      </c>
      <c r="H150" s="15">
        <v>219769777</v>
      </c>
      <c r="I150" s="15">
        <f>H150-D150</f>
        <v>2412908</v>
      </c>
      <c r="J150" s="15">
        <v>-15674562</v>
      </c>
      <c r="K150" s="15">
        <v>0</v>
      </c>
    </row>
    <row r="151" spans="1:11" ht="47.25" x14ac:dyDescent="0.25">
      <c r="A151" s="10">
        <v>780053</v>
      </c>
      <c r="B151" s="11">
        <v>147</v>
      </c>
      <c r="C151" s="12" t="s">
        <v>151</v>
      </c>
      <c r="D151" s="15">
        <v>286566784</v>
      </c>
      <c r="E151" s="15">
        <v>2427975</v>
      </c>
      <c r="F151" s="15">
        <v>288994759</v>
      </c>
      <c r="H151" s="15">
        <v>289139141</v>
      </c>
      <c r="I151" s="15">
        <f>H151-D151</f>
        <v>2572357</v>
      </c>
      <c r="J151" s="15">
        <v>-41539</v>
      </c>
      <c r="K151" s="15">
        <v>-31339</v>
      </c>
    </row>
    <row r="152" spans="1:11" ht="47.25" x14ac:dyDescent="0.25">
      <c r="A152" s="10">
        <v>780054</v>
      </c>
      <c r="B152" s="11">
        <v>148</v>
      </c>
      <c r="C152" s="12" t="s">
        <v>152</v>
      </c>
      <c r="D152" s="15">
        <v>595013349</v>
      </c>
      <c r="E152" s="15">
        <v>355739</v>
      </c>
      <c r="F152" s="15">
        <v>595369088</v>
      </c>
      <c r="H152" s="15">
        <v>598106890</v>
      </c>
      <c r="I152" s="15">
        <f>H152-D152</f>
        <v>3093541</v>
      </c>
      <c r="J152" s="15">
        <v>2267351</v>
      </c>
      <c r="K152" s="15">
        <v>610286</v>
      </c>
    </row>
    <row r="153" spans="1:11" ht="47.25" x14ac:dyDescent="0.25">
      <c r="A153" s="10">
        <v>780055</v>
      </c>
      <c r="B153" s="11">
        <v>149</v>
      </c>
      <c r="C153" s="12" t="s">
        <v>153</v>
      </c>
      <c r="D153" s="15">
        <v>837875199</v>
      </c>
      <c r="E153" s="15">
        <v>-56781229</v>
      </c>
      <c r="F153" s="15">
        <v>781093970</v>
      </c>
      <c r="H153" s="15">
        <v>781093971</v>
      </c>
      <c r="I153" s="15">
        <f>H153-D153</f>
        <v>-56781228</v>
      </c>
      <c r="J153" s="15">
        <v>-20593239</v>
      </c>
      <c r="K153" s="15">
        <v>318615</v>
      </c>
    </row>
    <row r="154" spans="1:11" ht="47.25" x14ac:dyDescent="0.25">
      <c r="A154" s="10">
        <v>780021</v>
      </c>
      <c r="B154" s="11">
        <v>150</v>
      </c>
      <c r="C154" s="12" t="s">
        <v>154</v>
      </c>
      <c r="D154" s="15">
        <v>105692668</v>
      </c>
      <c r="E154" s="15">
        <v>578903</v>
      </c>
      <c r="F154" s="15">
        <v>106271571</v>
      </c>
      <c r="H154" s="15">
        <v>107404770</v>
      </c>
      <c r="I154" s="15">
        <f>H154-D154</f>
        <v>1712102</v>
      </c>
      <c r="J154" s="15">
        <v>2337517</v>
      </c>
      <c r="K154" s="15">
        <v>0</v>
      </c>
    </row>
    <row r="155" spans="1:11" ht="47.25" x14ac:dyDescent="0.25">
      <c r="A155" s="10">
        <v>780155</v>
      </c>
      <c r="B155" s="11">
        <v>151</v>
      </c>
      <c r="C155" s="12" t="s">
        <v>155</v>
      </c>
      <c r="D155" s="15">
        <v>70380173</v>
      </c>
      <c r="E155" s="15">
        <v>-4771</v>
      </c>
      <c r="F155" s="15">
        <v>70375402</v>
      </c>
      <c r="H155" s="15">
        <v>70375402</v>
      </c>
      <c r="I155" s="15">
        <f>H155-D155</f>
        <v>-4771</v>
      </c>
      <c r="J155" s="15">
        <v>153202</v>
      </c>
      <c r="K155" s="15">
        <v>0</v>
      </c>
    </row>
    <row r="156" spans="1:11" ht="47.25" x14ac:dyDescent="0.25">
      <c r="A156" s="10">
        <v>780144</v>
      </c>
      <c r="B156" s="11">
        <v>152</v>
      </c>
      <c r="C156" s="12" t="s">
        <v>156</v>
      </c>
      <c r="D156" s="15">
        <v>61262574</v>
      </c>
      <c r="E156" s="15">
        <v>972543</v>
      </c>
      <c r="F156" s="15">
        <v>62235117</v>
      </c>
      <c r="H156" s="15">
        <v>62235117</v>
      </c>
      <c r="I156" s="15">
        <f>H156-D156</f>
        <v>972543</v>
      </c>
      <c r="J156" s="15">
        <v>-26641328</v>
      </c>
      <c r="K156" s="15">
        <v>0</v>
      </c>
    </row>
    <row r="157" spans="1:11" ht="47.25" x14ac:dyDescent="0.25">
      <c r="A157" s="10">
        <v>780174</v>
      </c>
      <c r="B157" s="11">
        <v>153</v>
      </c>
      <c r="C157" s="12" t="s">
        <v>157</v>
      </c>
      <c r="D157" s="15">
        <v>12670783</v>
      </c>
      <c r="E157" s="15">
        <v>-515453</v>
      </c>
      <c r="F157" s="15">
        <v>12155330</v>
      </c>
      <c r="H157" s="15">
        <v>12155330</v>
      </c>
      <c r="I157" s="15">
        <f>H157-D157</f>
        <v>-515453</v>
      </c>
      <c r="J157" s="15">
        <v>-593354</v>
      </c>
      <c r="K157" s="15">
        <v>-1081</v>
      </c>
    </row>
    <row r="158" spans="1:11" ht="47.25" x14ac:dyDescent="0.25">
      <c r="A158" s="10">
        <v>780306</v>
      </c>
      <c r="B158" s="11">
        <v>154</v>
      </c>
      <c r="C158" s="12" t="s">
        <v>158</v>
      </c>
      <c r="D158" s="15">
        <v>650730844</v>
      </c>
      <c r="E158" s="15">
        <v>-8825356</v>
      </c>
      <c r="F158" s="15">
        <v>641905488</v>
      </c>
      <c r="H158" s="15">
        <v>646019827</v>
      </c>
      <c r="I158" s="15">
        <f>H158-D158</f>
        <v>-4711017</v>
      </c>
      <c r="J158" s="15">
        <v>-21930782</v>
      </c>
      <c r="K158" s="15">
        <v>3472214</v>
      </c>
    </row>
    <row r="159" spans="1:11" ht="63" x14ac:dyDescent="0.25">
      <c r="A159" s="10">
        <v>780367</v>
      </c>
      <c r="B159" s="11">
        <v>155</v>
      </c>
      <c r="C159" s="12" t="s">
        <v>159</v>
      </c>
      <c r="D159" s="15">
        <v>232767279</v>
      </c>
      <c r="E159" s="15">
        <v>-168981</v>
      </c>
      <c r="F159" s="15">
        <v>232598298</v>
      </c>
      <c r="H159" s="15">
        <v>232598298</v>
      </c>
      <c r="I159" s="15">
        <f>H159-D159</f>
        <v>-168981</v>
      </c>
      <c r="J159" s="15">
        <v>0</v>
      </c>
      <c r="K159" s="15">
        <v>0</v>
      </c>
    </row>
    <row r="160" spans="1:11" ht="47.25" x14ac:dyDescent="0.25">
      <c r="A160" s="10">
        <v>780116</v>
      </c>
      <c r="B160" s="11">
        <v>156</v>
      </c>
      <c r="C160" s="12" t="s">
        <v>160</v>
      </c>
      <c r="D160" s="15">
        <v>653583048</v>
      </c>
      <c r="E160" s="15">
        <v>-2999535</v>
      </c>
      <c r="F160" s="15">
        <v>650583513</v>
      </c>
      <c r="H160" s="15">
        <v>651119610</v>
      </c>
      <c r="I160" s="15">
        <f>H160-D160</f>
        <v>-2463438</v>
      </c>
      <c r="J160" s="15">
        <v>278423</v>
      </c>
      <c r="K160" s="15">
        <v>2353376</v>
      </c>
    </row>
    <row r="161" spans="1:11" ht="47.25" x14ac:dyDescent="0.25">
      <c r="A161" s="10">
        <v>780127</v>
      </c>
      <c r="B161" s="11">
        <v>157</v>
      </c>
      <c r="C161" s="12" t="s">
        <v>161</v>
      </c>
      <c r="D161" s="15">
        <v>586616208</v>
      </c>
      <c r="E161" s="15">
        <v>-1430346</v>
      </c>
      <c r="F161" s="15">
        <v>585185862</v>
      </c>
      <c r="H161" s="15">
        <v>586701248</v>
      </c>
      <c r="I161" s="15">
        <f>H161-D161</f>
        <v>85040</v>
      </c>
      <c r="J161" s="15">
        <v>-2369465</v>
      </c>
      <c r="K161" s="15">
        <v>3784575</v>
      </c>
    </row>
    <row r="162" spans="1:11" ht="47.25" x14ac:dyDescent="0.25">
      <c r="A162" s="10">
        <v>780098</v>
      </c>
      <c r="B162" s="11">
        <v>158</v>
      </c>
      <c r="C162" s="12" t="s">
        <v>162</v>
      </c>
      <c r="D162" s="15">
        <v>679324956</v>
      </c>
      <c r="E162" s="15">
        <v>-13816</v>
      </c>
      <c r="F162" s="15">
        <v>679311140</v>
      </c>
      <c r="H162" s="15">
        <v>691775457</v>
      </c>
      <c r="I162" s="15">
        <f>H162-D162</f>
        <v>12450501</v>
      </c>
      <c r="J162" s="15">
        <v>-17378756</v>
      </c>
      <c r="K162" s="15">
        <v>21093711</v>
      </c>
    </row>
    <row r="163" spans="1:11" ht="47.25" x14ac:dyDescent="0.25">
      <c r="A163" s="10">
        <v>780102</v>
      </c>
      <c r="B163" s="11">
        <v>159</v>
      </c>
      <c r="C163" s="12" t="s">
        <v>163</v>
      </c>
      <c r="D163" s="15">
        <v>859980291</v>
      </c>
      <c r="E163" s="15">
        <v>-58275953</v>
      </c>
      <c r="F163" s="15">
        <v>801704338</v>
      </c>
      <c r="H163" s="15">
        <v>801797242</v>
      </c>
      <c r="I163" s="15">
        <f>H163-D163</f>
        <v>-58183049</v>
      </c>
      <c r="J163" s="15">
        <v>-9142995</v>
      </c>
      <c r="K163" s="15">
        <v>-2091360</v>
      </c>
    </row>
    <row r="164" spans="1:11" ht="47.25" x14ac:dyDescent="0.25">
      <c r="A164" s="10">
        <v>780082</v>
      </c>
      <c r="B164" s="11">
        <v>160</v>
      </c>
      <c r="C164" s="12" t="s">
        <v>164</v>
      </c>
      <c r="D164" s="15">
        <v>2993639651</v>
      </c>
      <c r="E164" s="15">
        <v>-5976194</v>
      </c>
      <c r="F164" s="15">
        <v>2987663457</v>
      </c>
      <c r="H164" s="15">
        <v>2989908360</v>
      </c>
      <c r="I164" s="15">
        <f>H164-D164</f>
        <v>-3731291</v>
      </c>
      <c r="J164" s="15">
        <v>7980386</v>
      </c>
      <c r="K164" s="15">
        <v>8690798</v>
      </c>
    </row>
    <row r="165" spans="1:11" ht="47.25" x14ac:dyDescent="0.25">
      <c r="A165" s="10">
        <v>780088</v>
      </c>
      <c r="B165" s="11">
        <v>161</v>
      </c>
      <c r="C165" s="12" t="s">
        <v>165</v>
      </c>
      <c r="D165" s="15">
        <v>316248725</v>
      </c>
      <c r="E165" s="15">
        <v>-457</v>
      </c>
      <c r="F165" s="15">
        <v>316248268</v>
      </c>
      <c r="H165" s="15">
        <v>316498684</v>
      </c>
      <c r="I165" s="15">
        <f>H165-D165</f>
        <v>249959</v>
      </c>
      <c r="J165" s="15">
        <v>-501034</v>
      </c>
      <c r="K165" s="15">
        <v>302065</v>
      </c>
    </row>
    <row r="166" spans="1:11" ht="47.25" x14ac:dyDescent="0.25">
      <c r="A166" s="10">
        <v>780097</v>
      </c>
      <c r="B166" s="11">
        <v>162</v>
      </c>
      <c r="C166" s="12" t="s">
        <v>166</v>
      </c>
      <c r="D166" s="15">
        <v>170582403</v>
      </c>
      <c r="E166" s="15">
        <v>228526</v>
      </c>
      <c r="F166" s="15">
        <v>170810929</v>
      </c>
      <c r="H166" s="15">
        <v>173210176</v>
      </c>
      <c r="I166" s="15">
        <f>H166-D166</f>
        <v>2627773</v>
      </c>
      <c r="J166" s="15">
        <v>1837244</v>
      </c>
      <c r="K166" s="15">
        <v>552723</v>
      </c>
    </row>
    <row r="167" spans="1:11" ht="47.25" x14ac:dyDescent="0.25">
      <c r="A167" s="10">
        <v>780173</v>
      </c>
      <c r="B167" s="11">
        <v>163</v>
      </c>
      <c r="C167" s="12" t="s">
        <v>167</v>
      </c>
      <c r="D167" s="15">
        <v>83464632</v>
      </c>
      <c r="E167" s="15">
        <v>1663761</v>
      </c>
      <c r="F167" s="15">
        <v>85128393</v>
      </c>
      <c r="H167" s="15">
        <v>89112674</v>
      </c>
      <c r="I167" s="15">
        <f>H167-D167</f>
        <v>5648042</v>
      </c>
      <c r="J167" s="15">
        <v>3892519</v>
      </c>
      <c r="K167" s="15">
        <v>257627</v>
      </c>
    </row>
    <row r="168" spans="1:11" ht="47.25" x14ac:dyDescent="0.25">
      <c r="A168" s="10">
        <v>780169</v>
      </c>
      <c r="B168" s="11">
        <v>164</v>
      </c>
      <c r="C168" s="12" t="s">
        <v>168</v>
      </c>
      <c r="D168" s="15">
        <v>809615653</v>
      </c>
      <c r="E168" s="15">
        <v>9581250</v>
      </c>
      <c r="F168" s="15">
        <v>819196903</v>
      </c>
      <c r="H168" s="15">
        <v>819196903</v>
      </c>
      <c r="I168" s="15">
        <f>H168-D168</f>
        <v>9581250</v>
      </c>
      <c r="J168" s="15">
        <v>-8597187</v>
      </c>
      <c r="K168" s="15">
        <v>-227001</v>
      </c>
    </row>
    <row r="169" spans="1:11" ht="47.25" x14ac:dyDescent="0.25">
      <c r="A169" s="10">
        <v>780132</v>
      </c>
      <c r="B169" s="11">
        <v>165</v>
      </c>
      <c r="C169" s="12" t="s">
        <v>169</v>
      </c>
      <c r="D169" s="15">
        <v>1380892027</v>
      </c>
      <c r="E169" s="15">
        <v>2662333</v>
      </c>
      <c r="F169" s="15">
        <v>1383554360</v>
      </c>
      <c r="H169" s="15">
        <v>1401138550</v>
      </c>
      <c r="I169" s="15">
        <f>H169-D169</f>
        <v>20246523</v>
      </c>
      <c r="J169" s="15">
        <v>-15676601</v>
      </c>
      <c r="K169" s="15">
        <v>16158391</v>
      </c>
    </row>
    <row r="170" spans="1:11" ht="47.25" x14ac:dyDescent="0.25">
      <c r="A170" s="10">
        <v>780090</v>
      </c>
      <c r="B170" s="11">
        <v>166</v>
      </c>
      <c r="C170" s="12" t="s">
        <v>170</v>
      </c>
      <c r="D170" s="15">
        <v>678006740</v>
      </c>
      <c r="E170" s="15">
        <v>2125584</v>
      </c>
      <c r="F170" s="15">
        <v>680132324</v>
      </c>
      <c r="H170" s="15">
        <v>683376591</v>
      </c>
      <c r="I170" s="15">
        <f>H170-D170</f>
        <v>5369851</v>
      </c>
      <c r="J170" s="15">
        <v>3229450</v>
      </c>
      <c r="K170" s="15">
        <v>14310</v>
      </c>
    </row>
    <row r="171" spans="1:11" ht="47.25" x14ac:dyDescent="0.25">
      <c r="A171" s="10">
        <v>780040</v>
      </c>
      <c r="B171" s="11">
        <v>167</v>
      </c>
      <c r="C171" s="12" t="s">
        <v>171</v>
      </c>
      <c r="D171" s="15">
        <v>364544158</v>
      </c>
      <c r="E171" s="15">
        <v>6331550</v>
      </c>
      <c r="F171" s="15">
        <v>370875708</v>
      </c>
      <c r="H171" s="15">
        <v>372505979</v>
      </c>
      <c r="I171" s="15">
        <f>H171-D171</f>
        <v>7961821</v>
      </c>
      <c r="J171" s="15">
        <v>-3416186</v>
      </c>
      <c r="K171" s="15">
        <v>1600236</v>
      </c>
    </row>
    <row r="172" spans="1:11" ht="47.25" x14ac:dyDescent="0.25">
      <c r="A172" s="10">
        <v>780146</v>
      </c>
      <c r="B172" s="11">
        <v>168</v>
      </c>
      <c r="C172" s="12" t="s">
        <v>172</v>
      </c>
      <c r="D172" s="15">
        <v>188146092</v>
      </c>
      <c r="E172" s="15">
        <v>830078</v>
      </c>
      <c r="F172" s="15">
        <v>188976170</v>
      </c>
      <c r="H172" s="15">
        <v>188976170</v>
      </c>
      <c r="I172" s="15">
        <f>H172-D172</f>
        <v>830078</v>
      </c>
      <c r="J172" s="15">
        <v>-124160269</v>
      </c>
      <c r="K172" s="15">
        <v>0</v>
      </c>
    </row>
    <row r="173" spans="1:11" ht="47.25" x14ac:dyDescent="0.25">
      <c r="A173" s="10">
        <v>780368</v>
      </c>
      <c r="B173" s="11">
        <v>169</v>
      </c>
      <c r="C173" s="12" t="s">
        <v>173</v>
      </c>
      <c r="D173" s="15">
        <v>462454922</v>
      </c>
      <c r="E173" s="15">
        <v>-168981</v>
      </c>
      <c r="F173" s="15">
        <v>462285941</v>
      </c>
      <c r="H173" s="15">
        <v>462285941</v>
      </c>
      <c r="I173" s="15">
        <f>H173-D173</f>
        <v>-168981</v>
      </c>
      <c r="J173" s="15">
        <v>0</v>
      </c>
      <c r="K173" s="15">
        <v>0</v>
      </c>
    </row>
    <row r="174" spans="1:11" ht="47.25" x14ac:dyDescent="0.25">
      <c r="A174" s="10">
        <v>780106</v>
      </c>
      <c r="B174" s="11">
        <v>170</v>
      </c>
      <c r="C174" s="12" t="s">
        <v>174</v>
      </c>
      <c r="D174" s="15">
        <v>516265606</v>
      </c>
      <c r="E174" s="15">
        <v>-17551775</v>
      </c>
      <c r="F174" s="15">
        <v>498713831</v>
      </c>
      <c r="H174" s="15">
        <v>498713832</v>
      </c>
      <c r="I174" s="15">
        <f>H174-D174</f>
        <v>-17551774</v>
      </c>
      <c r="J174" s="15">
        <v>-3988000</v>
      </c>
      <c r="K174" s="15">
        <v>1683187</v>
      </c>
    </row>
    <row r="175" spans="1:11" ht="47.25" x14ac:dyDescent="0.25">
      <c r="A175" s="10">
        <v>780115</v>
      </c>
      <c r="B175" s="11">
        <v>171</v>
      </c>
      <c r="C175" s="12" t="s">
        <v>175</v>
      </c>
      <c r="D175" s="15">
        <v>907116823</v>
      </c>
      <c r="E175" s="15">
        <v>-17036487</v>
      </c>
      <c r="F175" s="15">
        <v>890080336</v>
      </c>
      <c r="H175" s="15">
        <v>890386460</v>
      </c>
      <c r="I175" s="15">
        <f>H175-D175</f>
        <v>-16730363</v>
      </c>
      <c r="J175" s="15">
        <v>-29639350</v>
      </c>
      <c r="K175" s="15">
        <v>3620931</v>
      </c>
    </row>
    <row r="176" spans="1:11" ht="47.25" x14ac:dyDescent="0.25">
      <c r="A176" s="10">
        <v>780120</v>
      </c>
      <c r="B176" s="11">
        <v>172</v>
      </c>
      <c r="C176" s="12" t="s">
        <v>176</v>
      </c>
      <c r="D176" s="15">
        <v>736745910</v>
      </c>
      <c r="E176" s="15">
        <v>-3015267</v>
      </c>
      <c r="F176" s="15">
        <v>733730643</v>
      </c>
      <c r="H176" s="15">
        <v>733960617</v>
      </c>
      <c r="I176" s="15">
        <f>H176-D176</f>
        <v>-2785293</v>
      </c>
      <c r="J176" s="15">
        <v>4480998</v>
      </c>
      <c r="K176" s="15">
        <v>2827777</v>
      </c>
    </row>
    <row r="177" spans="1:11" ht="47.25" x14ac:dyDescent="0.25">
      <c r="A177" s="10">
        <v>780134</v>
      </c>
      <c r="B177" s="11">
        <v>173</v>
      </c>
      <c r="C177" s="12" t="s">
        <v>177</v>
      </c>
      <c r="D177" s="15">
        <v>557470801</v>
      </c>
      <c r="E177" s="15">
        <v>-10200966</v>
      </c>
      <c r="F177" s="15">
        <v>547269835</v>
      </c>
      <c r="H177" s="15">
        <v>547345986</v>
      </c>
      <c r="I177" s="15">
        <f>H177-D177</f>
        <v>-10124815</v>
      </c>
      <c r="J177" s="15">
        <v>-12054921</v>
      </c>
      <c r="K177" s="15">
        <v>1178201</v>
      </c>
    </row>
    <row r="178" spans="1:11" ht="47.25" x14ac:dyDescent="0.25">
      <c r="A178" s="10">
        <v>780101</v>
      </c>
      <c r="B178" s="11">
        <v>174</v>
      </c>
      <c r="C178" s="12" t="s">
        <v>178</v>
      </c>
      <c r="D178" s="15">
        <v>1623689455</v>
      </c>
      <c r="E178" s="15">
        <v>-7074485</v>
      </c>
      <c r="F178" s="15">
        <v>1616614970</v>
      </c>
      <c r="H178" s="15">
        <v>1617865354</v>
      </c>
      <c r="I178" s="15">
        <f>H178-D178</f>
        <v>-5824101</v>
      </c>
      <c r="J178" s="15">
        <v>-862368</v>
      </c>
      <c r="K178" s="15">
        <v>7311601</v>
      </c>
    </row>
    <row r="179" spans="1:11" ht="47.25" x14ac:dyDescent="0.25">
      <c r="A179" s="10">
        <v>780161</v>
      </c>
      <c r="B179" s="11">
        <v>175</v>
      </c>
      <c r="C179" s="12" t="s">
        <v>179</v>
      </c>
      <c r="D179" s="15">
        <v>148297657</v>
      </c>
      <c r="E179" s="15">
        <v>931126</v>
      </c>
      <c r="F179" s="15">
        <v>149228783</v>
      </c>
      <c r="H179" s="15">
        <v>149228783</v>
      </c>
      <c r="I179" s="15">
        <f>H179-D179</f>
        <v>931126</v>
      </c>
      <c r="J179" s="15">
        <v>25071733</v>
      </c>
      <c r="K179" s="15">
        <v>0</v>
      </c>
    </row>
    <row r="180" spans="1:11" ht="47.25" x14ac:dyDescent="0.25">
      <c r="A180" s="10">
        <v>780147</v>
      </c>
      <c r="B180" s="11">
        <v>176</v>
      </c>
      <c r="C180" s="12" t="s">
        <v>180</v>
      </c>
      <c r="D180" s="15">
        <v>155017045</v>
      </c>
      <c r="E180" s="15">
        <v>805409</v>
      </c>
      <c r="F180" s="15">
        <v>155822454</v>
      </c>
      <c r="H180" s="15">
        <v>155822454</v>
      </c>
      <c r="I180" s="15">
        <f>H180-D180</f>
        <v>805409</v>
      </c>
      <c r="J180" s="15">
        <v>-3589547</v>
      </c>
      <c r="K180" s="15">
        <v>0</v>
      </c>
    </row>
    <row r="181" spans="1:11" ht="47.25" x14ac:dyDescent="0.25">
      <c r="A181" s="10">
        <v>780111</v>
      </c>
      <c r="B181" s="11">
        <v>177</v>
      </c>
      <c r="C181" s="12" t="s">
        <v>181</v>
      </c>
      <c r="D181" s="15">
        <v>610634044</v>
      </c>
      <c r="E181" s="15">
        <v>-12936</v>
      </c>
      <c r="F181" s="15">
        <v>610621108</v>
      </c>
      <c r="H181" s="15">
        <v>618569565</v>
      </c>
      <c r="I181" s="15">
        <f>H181-D181</f>
        <v>7935521</v>
      </c>
      <c r="J181" s="15">
        <v>-1407935</v>
      </c>
      <c r="K181" s="15">
        <v>8703609</v>
      </c>
    </row>
    <row r="182" spans="1:11" ht="47.25" x14ac:dyDescent="0.25">
      <c r="A182" s="10">
        <v>780112</v>
      </c>
      <c r="B182" s="11">
        <v>178</v>
      </c>
      <c r="C182" s="12" t="s">
        <v>182</v>
      </c>
      <c r="D182" s="15">
        <v>530402367</v>
      </c>
      <c r="E182" s="15">
        <v>-39321708</v>
      </c>
      <c r="F182" s="15">
        <v>491080659</v>
      </c>
      <c r="H182" s="15">
        <v>491080660</v>
      </c>
      <c r="I182" s="15">
        <f>H182-D182</f>
        <v>-39321707</v>
      </c>
      <c r="J182" s="15">
        <v>-22591252</v>
      </c>
      <c r="K182" s="15">
        <v>-1504345</v>
      </c>
    </row>
    <row r="183" spans="1:11" ht="47.25" x14ac:dyDescent="0.25">
      <c r="A183" s="10">
        <v>780056</v>
      </c>
      <c r="B183" s="11">
        <v>179</v>
      </c>
      <c r="C183" s="12" t="s">
        <v>183</v>
      </c>
      <c r="D183" s="15">
        <v>674034082</v>
      </c>
      <c r="E183" s="15">
        <v>-634505</v>
      </c>
      <c r="F183" s="15">
        <v>673399577</v>
      </c>
      <c r="H183" s="15">
        <v>673399578</v>
      </c>
      <c r="I183" s="15">
        <f>H183-D183</f>
        <v>-634504</v>
      </c>
      <c r="J183" s="15">
        <v>-12249959</v>
      </c>
      <c r="K183" s="15">
        <v>4347598</v>
      </c>
    </row>
    <row r="184" spans="1:11" ht="47.25" x14ac:dyDescent="0.25">
      <c r="A184" s="10">
        <v>780022</v>
      </c>
      <c r="B184" s="11">
        <v>180</v>
      </c>
      <c r="C184" s="12" t="s">
        <v>184</v>
      </c>
      <c r="D184" s="15">
        <v>393113767</v>
      </c>
      <c r="E184" s="15">
        <v>-3749912</v>
      </c>
      <c r="F184" s="15">
        <v>389363855</v>
      </c>
      <c r="H184" s="15">
        <v>389363856</v>
      </c>
      <c r="I184" s="15">
        <f>H184-D184</f>
        <v>-3749911</v>
      </c>
      <c r="J184" s="15">
        <v>7124914</v>
      </c>
      <c r="K184" s="15">
        <v>-11814935</v>
      </c>
    </row>
    <row r="185" spans="1:11" ht="47.25" x14ac:dyDescent="0.25">
      <c r="A185" s="10">
        <v>780180</v>
      </c>
      <c r="B185" s="11">
        <v>181</v>
      </c>
      <c r="C185" s="12" t="s">
        <v>185</v>
      </c>
      <c r="D185" s="15">
        <v>31145139</v>
      </c>
      <c r="E185" s="15">
        <v>651770</v>
      </c>
      <c r="F185" s="15">
        <v>31796909</v>
      </c>
      <c r="H185" s="15">
        <v>31927706</v>
      </c>
      <c r="I185" s="15">
        <f>H185-D185</f>
        <v>782567</v>
      </c>
      <c r="J185" s="15">
        <v>129984</v>
      </c>
      <c r="K185" s="15">
        <v>0</v>
      </c>
    </row>
    <row r="186" spans="1:11" ht="47.25" x14ac:dyDescent="0.25">
      <c r="A186" s="10">
        <v>780163</v>
      </c>
      <c r="B186" s="11">
        <v>182</v>
      </c>
      <c r="C186" s="12" t="s">
        <v>186</v>
      </c>
      <c r="D186" s="15">
        <v>133635665</v>
      </c>
      <c r="E186" s="15">
        <v>921451</v>
      </c>
      <c r="F186" s="15">
        <v>134557116</v>
      </c>
      <c r="H186" s="15">
        <v>134557116</v>
      </c>
      <c r="I186" s="15">
        <f>H186-D186</f>
        <v>921451</v>
      </c>
      <c r="J186" s="15">
        <v>116662</v>
      </c>
      <c r="K186" s="15">
        <v>-77561</v>
      </c>
    </row>
    <row r="187" spans="1:11" ht="31.5" x14ac:dyDescent="0.25">
      <c r="A187" s="10">
        <v>780075</v>
      </c>
      <c r="B187" s="11">
        <v>183</v>
      </c>
      <c r="C187" s="12" t="s">
        <v>187</v>
      </c>
      <c r="D187" s="15">
        <v>35706881</v>
      </c>
      <c r="E187" s="15">
        <v>-162298</v>
      </c>
      <c r="F187" s="15">
        <v>35544583</v>
      </c>
      <c r="H187" s="15">
        <v>35544583</v>
      </c>
      <c r="I187" s="15">
        <f>H187-D187</f>
        <v>-162298</v>
      </c>
      <c r="J187" s="15">
        <v>0</v>
      </c>
      <c r="K187" s="15">
        <v>0</v>
      </c>
    </row>
    <row r="188" spans="1:11" ht="47.25" x14ac:dyDescent="0.25">
      <c r="A188" s="10">
        <v>780049</v>
      </c>
      <c r="B188" s="11">
        <v>184</v>
      </c>
      <c r="C188" s="12" t="s">
        <v>188</v>
      </c>
      <c r="D188" s="15">
        <v>37808225</v>
      </c>
      <c r="E188" s="15">
        <v>-4911955</v>
      </c>
      <c r="F188" s="15">
        <v>32896270</v>
      </c>
      <c r="H188" s="15">
        <v>32915182</v>
      </c>
      <c r="I188" s="15">
        <f>H188-D188</f>
        <v>-4893043</v>
      </c>
      <c r="J188" s="15">
        <v>15164</v>
      </c>
      <c r="K188" s="15">
        <v>-93298</v>
      </c>
    </row>
    <row r="189" spans="1:11" ht="47.25" x14ac:dyDescent="0.25">
      <c r="A189" s="10">
        <v>780131</v>
      </c>
      <c r="B189" s="11">
        <v>185</v>
      </c>
      <c r="C189" s="12" t="s">
        <v>189</v>
      </c>
      <c r="D189" s="15">
        <v>260356332</v>
      </c>
      <c r="E189" s="15">
        <v>-18957141</v>
      </c>
      <c r="F189" s="15">
        <v>241399191</v>
      </c>
      <c r="H189" s="15">
        <v>241411745</v>
      </c>
      <c r="I189" s="15">
        <f>H189-D189</f>
        <v>-18944587</v>
      </c>
      <c r="J189" s="15">
        <v>12457</v>
      </c>
      <c r="K189" s="15">
        <v>-201339</v>
      </c>
    </row>
    <row r="190" spans="1:11" ht="31.5" x14ac:dyDescent="0.25">
      <c r="A190" s="10">
        <v>780224</v>
      </c>
      <c r="B190" s="11">
        <v>186</v>
      </c>
      <c r="C190" s="12" t="s">
        <v>190</v>
      </c>
      <c r="D190" s="15">
        <v>159150530</v>
      </c>
      <c r="E190" s="15">
        <v>-5615651</v>
      </c>
      <c r="F190" s="15">
        <v>153534879</v>
      </c>
      <c r="H190" s="15">
        <v>153556775</v>
      </c>
      <c r="I190" s="15">
        <f>H190-D190</f>
        <v>-5593755</v>
      </c>
      <c r="J190" s="15">
        <v>21682</v>
      </c>
      <c r="K190" s="15">
        <v>-95227</v>
      </c>
    </row>
    <row r="191" spans="1:11" ht="15.75" x14ac:dyDescent="0.25">
      <c r="A191" s="10">
        <v>780211</v>
      </c>
      <c r="B191" s="11">
        <v>187</v>
      </c>
      <c r="C191" s="12" t="s">
        <v>191</v>
      </c>
      <c r="D191" s="15">
        <v>88304825</v>
      </c>
      <c r="E191" s="15">
        <v>-353694</v>
      </c>
      <c r="F191" s="15">
        <v>87951131</v>
      </c>
      <c r="H191" s="15">
        <v>87951131</v>
      </c>
      <c r="I191" s="15">
        <f>H191-D191</f>
        <v>-353694</v>
      </c>
      <c r="J191" s="15">
        <v>0</v>
      </c>
      <c r="K191" s="15">
        <v>0</v>
      </c>
    </row>
    <row r="192" spans="1:11" ht="31.5" x14ac:dyDescent="0.25">
      <c r="A192" s="10">
        <v>780435</v>
      </c>
      <c r="B192" s="11">
        <v>188</v>
      </c>
      <c r="C192" s="12" t="s">
        <v>192</v>
      </c>
      <c r="D192" s="15">
        <v>35859439</v>
      </c>
      <c r="E192" s="15">
        <v>-15461</v>
      </c>
      <c r="F192" s="15">
        <v>35843978</v>
      </c>
      <c r="H192" s="15">
        <v>35843978</v>
      </c>
      <c r="I192" s="15">
        <f>H192-D192</f>
        <v>-15461</v>
      </c>
      <c r="J192" s="15">
        <v>0</v>
      </c>
      <c r="K192" s="15">
        <v>0</v>
      </c>
    </row>
    <row r="193" spans="1:11" ht="31.5" x14ac:dyDescent="0.25">
      <c r="A193" s="10">
        <v>780402</v>
      </c>
      <c r="B193" s="11">
        <v>189</v>
      </c>
      <c r="C193" s="12" t="s">
        <v>193</v>
      </c>
      <c r="D193" s="15">
        <v>0</v>
      </c>
      <c r="E193" s="15">
        <v>0</v>
      </c>
      <c r="F193" s="15">
        <v>0</v>
      </c>
      <c r="H193" s="15">
        <v>0</v>
      </c>
      <c r="I193" s="15">
        <f>H193-D193</f>
        <v>0</v>
      </c>
      <c r="J193" s="15">
        <v>0</v>
      </c>
      <c r="K193" s="15">
        <v>0</v>
      </c>
    </row>
    <row r="194" spans="1:11" ht="31.5" x14ac:dyDescent="0.25">
      <c r="A194" s="10">
        <v>780391</v>
      </c>
      <c r="B194" s="11">
        <v>190</v>
      </c>
      <c r="C194" s="12" t="s">
        <v>194</v>
      </c>
      <c r="D194" s="15">
        <v>2682160</v>
      </c>
      <c r="E194" s="15">
        <v>2783</v>
      </c>
      <c r="F194" s="15">
        <v>2684943</v>
      </c>
      <c r="H194" s="15">
        <v>2684943</v>
      </c>
      <c r="I194" s="15">
        <f>H194-D194</f>
        <v>2783</v>
      </c>
      <c r="J194" s="15">
        <v>0</v>
      </c>
      <c r="K194" s="15">
        <v>0</v>
      </c>
    </row>
    <row r="195" spans="1:11" ht="31.5" x14ac:dyDescent="0.25">
      <c r="A195" s="10">
        <v>780254</v>
      </c>
      <c r="B195" s="11">
        <v>191</v>
      </c>
      <c r="C195" s="12" t="s">
        <v>195</v>
      </c>
      <c r="D195" s="15">
        <v>5240809</v>
      </c>
      <c r="E195" s="15">
        <v>-628120</v>
      </c>
      <c r="F195" s="15">
        <v>4612689</v>
      </c>
      <c r="H195" s="15">
        <v>4612689</v>
      </c>
      <c r="I195" s="15">
        <f>H195-D195</f>
        <v>-628120</v>
      </c>
      <c r="J195" s="15">
        <v>0</v>
      </c>
      <c r="K195" s="15">
        <v>0</v>
      </c>
    </row>
    <row r="196" spans="1:11" ht="47.25" x14ac:dyDescent="0.25">
      <c r="A196" s="10">
        <v>780376</v>
      </c>
      <c r="B196" s="11">
        <v>192</v>
      </c>
      <c r="C196" s="12" t="s">
        <v>196</v>
      </c>
      <c r="D196" s="15">
        <v>1020609226</v>
      </c>
      <c r="E196" s="15">
        <v>-8157340</v>
      </c>
      <c r="F196" s="15">
        <v>1012451886</v>
      </c>
      <c r="H196" s="15">
        <v>1012932532</v>
      </c>
      <c r="I196" s="15">
        <f>H196-D196</f>
        <v>-7676694</v>
      </c>
      <c r="J196" s="15">
        <v>480645</v>
      </c>
      <c r="K196" s="15">
        <v>904205</v>
      </c>
    </row>
    <row r="197" spans="1:11" ht="31.5" x14ac:dyDescent="0.25">
      <c r="A197" s="10">
        <v>780549</v>
      </c>
      <c r="B197" s="11">
        <v>193</v>
      </c>
      <c r="C197" s="12" t="s">
        <v>197</v>
      </c>
      <c r="D197" s="15">
        <v>0</v>
      </c>
      <c r="E197" s="15">
        <v>0</v>
      </c>
      <c r="F197" s="15">
        <v>0</v>
      </c>
      <c r="H197" s="15">
        <v>0</v>
      </c>
      <c r="I197" s="15">
        <f>H197-D197</f>
        <v>0</v>
      </c>
      <c r="J197" s="15">
        <v>0</v>
      </c>
      <c r="K197" s="15">
        <v>0</v>
      </c>
    </row>
    <row r="198" spans="1:11" ht="31.5" x14ac:dyDescent="0.25">
      <c r="A198" s="10">
        <v>780662</v>
      </c>
      <c r="B198" s="11">
        <v>194</v>
      </c>
      <c r="C198" s="12" t="s">
        <v>198</v>
      </c>
      <c r="D198" s="15">
        <v>3306698</v>
      </c>
      <c r="E198" s="15">
        <v>-19078</v>
      </c>
      <c r="F198" s="15">
        <v>3287620</v>
      </c>
      <c r="H198" s="15">
        <v>3287620</v>
      </c>
      <c r="I198" s="15">
        <f>H198-D198</f>
        <v>-19078</v>
      </c>
      <c r="J198" s="15">
        <v>0</v>
      </c>
      <c r="K198" s="15">
        <v>0</v>
      </c>
    </row>
    <row r="199" spans="1:11" ht="31.5" x14ac:dyDescent="0.25">
      <c r="A199" s="10">
        <v>780694</v>
      </c>
      <c r="B199" s="11">
        <v>195</v>
      </c>
      <c r="C199" s="12" t="s">
        <v>199</v>
      </c>
      <c r="D199" s="15">
        <v>53341007</v>
      </c>
      <c r="E199" s="15">
        <v>-161947</v>
      </c>
      <c r="F199" s="15">
        <v>53179060</v>
      </c>
      <c r="H199" s="15">
        <v>53179060</v>
      </c>
      <c r="I199" s="15">
        <f>H199-D199</f>
        <v>-161947</v>
      </c>
      <c r="J199" s="15">
        <v>0</v>
      </c>
      <c r="K199" s="15">
        <v>0</v>
      </c>
    </row>
    <row r="200" spans="1:11" ht="31.5" x14ac:dyDescent="0.25">
      <c r="A200" s="10">
        <v>780222</v>
      </c>
      <c r="B200" s="11">
        <v>196</v>
      </c>
      <c r="C200" s="12" t="s">
        <v>200</v>
      </c>
      <c r="D200" s="15">
        <v>341476</v>
      </c>
      <c r="E200" s="15">
        <v>-8322</v>
      </c>
      <c r="F200" s="15">
        <v>333154</v>
      </c>
      <c r="H200" s="15">
        <v>333154</v>
      </c>
      <c r="I200" s="15">
        <f>H200-D200</f>
        <v>-8322</v>
      </c>
      <c r="J200" s="15">
        <v>-8195</v>
      </c>
      <c r="K200" s="15">
        <v>0</v>
      </c>
    </row>
    <row r="201" spans="1:11" ht="31.5" x14ac:dyDescent="0.25">
      <c r="A201" s="10">
        <v>780204</v>
      </c>
      <c r="B201" s="11">
        <v>197</v>
      </c>
      <c r="C201" s="12" t="s">
        <v>201</v>
      </c>
      <c r="D201" s="15">
        <v>8393291</v>
      </c>
      <c r="E201" s="15">
        <v>-115432</v>
      </c>
      <c r="F201" s="15">
        <v>8277859</v>
      </c>
      <c r="H201" s="15">
        <v>8277859</v>
      </c>
      <c r="I201" s="15">
        <f>H201-D201</f>
        <v>-115432</v>
      </c>
      <c r="J201" s="15">
        <v>-18407</v>
      </c>
      <c r="K201" s="15">
        <v>0</v>
      </c>
    </row>
    <row r="202" spans="1:11" ht="31.5" x14ac:dyDescent="0.25">
      <c r="A202" s="10">
        <v>780234</v>
      </c>
      <c r="B202" s="11">
        <v>198</v>
      </c>
      <c r="C202" s="12" t="s">
        <v>202</v>
      </c>
      <c r="D202" s="15">
        <v>797040</v>
      </c>
      <c r="E202" s="15">
        <v>-337474</v>
      </c>
      <c r="F202" s="15">
        <v>459566</v>
      </c>
      <c r="H202" s="15">
        <v>459566</v>
      </c>
      <c r="I202" s="15">
        <f>H202-D202</f>
        <v>-337474</v>
      </c>
      <c r="J202" s="15">
        <v>-11468</v>
      </c>
      <c r="K202" s="15">
        <v>0</v>
      </c>
    </row>
    <row r="203" spans="1:11" ht="15.75" x14ac:dyDescent="0.25">
      <c r="A203" s="10">
        <v>780429</v>
      </c>
      <c r="B203" s="11">
        <v>199</v>
      </c>
      <c r="C203" s="12" t="s">
        <v>203</v>
      </c>
      <c r="D203" s="15">
        <v>179784942</v>
      </c>
      <c r="E203" s="15">
        <v>503315</v>
      </c>
      <c r="F203" s="15">
        <v>180288257</v>
      </c>
      <c r="H203" s="15">
        <v>180288257</v>
      </c>
      <c r="I203" s="15">
        <f>H203-D203</f>
        <v>503315</v>
      </c>
      <c r="J203" s="15">
        <v>-1098661</v>
      </c>
      <c r="K203" s="15">
        <v>0</v>
      </c>
    </row>
    <row r="204" spans="1:11" ht="31.5" x14ac:dyDescent="0.25">
      <c r="A204" s="10">
        <v>780277</v>
      </c>
      <c r="B204" s="11">
        <v>200</v>
      </c>
      <c r="C204" s="12" t="s">
        <v>204</v>
      </c>
      <c r="D204" s="15">
        <v>2711218</v>
      </c>
      <c r="E204" s="15">
        <v>252531</v>
      </c>
      <c r="F204" s="15">
        <v>2963749</v>
      </c>
      <c r="H204" s="15">
        <v>2963749</v>
      </c>
      <c r="I204" s="15">
        <f>H204-D204</f>
        <v>252531</v>
      </c>
      <c r="J204" s="15">
        <v>-24165</v>
      </c>
      <c r="K204" s="15">
        <v>0</v>
      </c>
    </row>
    <row r="205" spans="1:11" ht="31.5" x14ac:dyDescent="0.25">
      <c r="A205" s="10">
        <v>780210</v>
      </c>
      <c r="B205" s="11">
        <v>201</v>
      </c>
      <c r="C205" s="12" t="s">
        <v>205</v>
      </c>
      <c r="D205" s="15">
        <v>2724560</v>
      </c>
      <c r="E205" s="15">
        <v>0</v>
      </c>
      <c r="F205" s="15">
        <v>2724560</v>
      </c>
      <c r="H205" s="15">
        <v>2724560</v>
      </c>
      <c r="I205" s="15">
        <f>H205-D205</f>
        <v>0</v>
      </c>
      <c r="J205" s="15">
        <v>0</v>
      </c>
      <c r="K205" s="15">
        <v>0</v>
      </c>
    </row>
    <row r="206" spans="1:11" ht="31.5" x14ac:dyDescent="0.25">
      <c r="A206" s="10">
        <v>780231</v>
      </c>
      <c r="B206" s="11">
        <v>202</v>
      </c>
      <c r="C206" s="12" t="s">
        <v>206</v>
      </c>
      <c r="D206" s="15">
        <v>66887175</v>
      </c>
      <c r="E206" s="15">
        <v>-10872272</v>
      </c>
      <c r="F206" s="15">
        <v>56014903</v>
      </c>
      <c r="H206" s="15">
        <v>56014904</v>
      </c>
      <c r="I206" s="15">
        <f>H206-D206</f>
        <v>-10872271</v>
      </c>
      <c r="J206" s="15">
        <v>-36484</v>
      </c>
      <c r="K206" s="15">
        <v>0</v>
      </c>
    </row>
    <row r="207" spans="1:11" ht="31.5" x14ac:dyDescent="0.25">
      <c r="A207" s="10">
        <v>780250</v>
      </c>
      <c r="B207" s="11">
        <v>203</v>
      </c>
      <c r="C207" s="12" t="s">
        <v>207</v>
      </c>
      <c r="D207" s="15">
        <v>35214580</v>
      </c>
      <c r="E207" s="15">
        <v>-1517293</v>
      </c>
      <c r="F207" s="15">
        <v>33697287</v>
      </c>
      <c r="H207" s="15">
        <v>33697287</v>
      </c>
      <c r="I207" s="15">
        <f>H207-D207</f>
        <v>-1517293</v>
      </c>
      <c r="J207" s="15">
        <v>0</v>
      </c>
      <c r="K207" s="15">
        <v>0</v>
      </c>
    </row>
    <row r="208" spans="1:11" ht="31.5" x14ac:dyDescent="0.25">
      <c r="A208" s="10">
        <v>780235</v>
      </c>
      <c r="B208" s="11">
        <v>204</v>
      </c>
      <c r="C208" s="12" t="s">
        <v>208</v>
      </c>
      <c r="D208" s="15">
        <v>2110376</v>
      </c>
      <c r="E208" s="15">
        <v>17553</v>
      </c>
      <c r="F208" s="15">
        <v>2127929</v>
      </c>
      <c r="H208" s="15">
        <v>2127929</v>
      </c>
      <c r="I208" s="15">
        <f>H208-D208</f>
        <v>17553</v>
      </c>
      <c r="J208" s="15">
        <v>-769203</v>
      </c>
      <c r="K208" s="15">
        <v>0</v>
      </c>
    </row>
    <row r="209" spans="1:11" ht="31.5" x14ac:dyDescent="0.25">
      <c r="A209" s="10">
        <v>780212</v>
      </c>
      <c r="B209" s="11">
        <v>205</v>
      </c>
      <c r="C209" s="12" t="s">
        <v>209</v>
      </c>
      <c r="D209" s="15">
        <v>11969323</v>
      </c>
      <c r="E209" s="15">
        <v>-23078</v>
      </c>
      <c r="F209" s="15">
        <v>11946245</v>
      </c>
      <c r="H209" s="15">
        <v>11946245</v>
      </c>
      <c r="I209" s="15">
        <f>H209-D209</f>
        <v>-23078</v>
      </c>
      <c r="J209" s="15">
        <v>0</v>
      </c>
      <c r="K209" s="15">
        <v>0</v>
      </c>
    </row>
    <row r="210" spans="1:11" ht="31.5" x14ac:dyDescent="0.25">
      <c r="A210" s="10">
        <v>780252</v>
      </c>
      <c r="B210" s="11">
        <v>206</v>
      </c>
      <c r="C210" s="12" t="s">
        <v>210</v>
      </c>
      <c r="D210" s="15">
        <v>69181554</v>
      </c>
      <c r="E210" s="15">
        <v>-6572</v>
      </c>
      <c r="F210" s="15">
        <v>69174982</v>
      </c>
      <c r="H210" s="15">
        <v>70693772</v>
      </c>
      <c r="I210" s="15">
        <f>H210-D210</f>
        <v>1512218</v>
      </c>
      <c r="J210" s="15">
        <v>110939</v>
      </c>
      <c r="K210" s="15">
        <v>1401279</v>
      </c>
    </row>
    <row r="211" spans="1:11" ht="15.75" x14ac:dyDescent="0.25">
      <c r="A211" s="10">
        <v>780221</v>
      </c>
      <c r="B211" s="11">
        <v>207</v>
      </c>
      <c r="C211" s="12" t="s">
        <v>211</v>
      </c>
      <c r="D211" s="15">
        <v>620616</v>
      </c>
      <c r="E211" s="15">
        <v>-45198</v>
      </c>
      <c r="F211" s="15">
        <v>575418</v>
      </c>
      <c r="H211" s="15">
        <v>575418</v>
      </c>
      <c r="I211" s="15">
        <f>H211-D211</f>
        <v>-45198</v>
      </c>
      <c r="J211" s="15">
        <v>-270273</v>
      </c>
      <c r="K211" s="15">
        <v>0</v>
      </c>
    </row>
    <row r="212" spans="1:11" ht="31.5" x14ac:dyDescent="0.25">
      <c r="A212" s="10">
        <v>780193</v>
      </c>
      <c r="B212" s="11">
        <v>208</v>
      </c>
      <c r="C212" s="12" t="s">
        <v>212</v>
      </c>
      <c r="D212" s="15">
        <v>7037260</v>
      </c>
      <c r="E212" s="15">
        <v>-66224</v>
      </c>
      <c r="F212" s="15">
        <v>6971036</v>
      </c>
      <c r="H212" s="15">
        <v>6971036</v>
      </c>
      <c r="I212" s="15">
        <f>H212-D212</f>
        <v>-66224</v>
      </c>
      <c r="J212" s="15">
        <v>-6499389</v>
      </c>
      <c r="K212" s="15">
        <v>0</v>
      </c>
    </row>
    <row r="213" spans="1:11" ht="31.5" x14ac:dyDescent="0.25">
      <c r="A213" s="10">
        <v>780208</v>
      </c>
      <c r="B213" s="11">
        <v>209</v>
      </c>
      <c r="C213" s="12" t="s">
        <v>213</v>
      </c>
      <c r="D213" s="15">
        <v>652472</v>
      </c>
      <c r="E213" s="15">
        <v>-37501</v>
      </c>
      <c r="F213" s="15">
        <v>614971</v>
      </c>
      <c r="H213" s="15">
        <v>614971</v>
      </c>
      <c r="I213" s="15">
        <f>H213-D213</f>
        <v>-37501</v>
      </c>
      <c r="J213" s="15">
        <v>-237015</v>
      </c>
      <c r="K213" s="15">
        <v>0</v>
      </c>
    </row>
    <row r="214" spans="1:11" ht="31.5" x14ac:dyDescent="0.25">
      <c r="A214" s="10">
        <v>780238</v>
      </c>
      <c r="B214" s="11">
        <v>210</v>
      </c>
      <c r="C214" s="12" t="s">
        <v>214</v>
      </c>
      <c r="D214" s="15">
        <v>2210585</v>
      </c>
      <c r="E214" s="15">
        <v>-164418</v>
      </c>
      <c r="F214" s="15">
        <v>2046167</v>
      </c>
      <c r="H214" s="15">
        <v>2046167</v>
      </c>
      <c r="I214" s="15">
        <f>H214-D214</f>
        <v>-164418</v>
      </c>
      <c r="J214" s="15">
        <v>-817909</v>
      </c>
      <c r="K214" s="15">
        <v>0</v>
      </c>
    </row>
    <row r="215" spans="1:11" ht="31.5" x14ac:dyDescent="0.25">
      <c r="A215" s="10">
        <v>780239</v>
      </c>
      <c r="B215" s="11">
        <v>211</v>
      </c>
      <c r="C215" s="12" t="s">
        <v>215</v>
      </c>
      <c r="D215" s="15">
        <v>1460503</v>
      </c>
      <c r="E215" s="15">
        <v>-91393</v>
      </c>
      <c r="F215" s="15">
        <v>1369110</v>
      </c>
      <c r="H215" s="15">
        <v>1369110</v>
      </c>
      <c r="I215" s="15">
        <f>H215-D215</f>
        <v>-91393</v>
      </c>
      <c r="J215" s="15">
        <v>-562347</v>
      </c>
      <c r="K215" s="15">
        <v>0</v>
      </c>
    </row>
    <row r="216" spans="1:11" ht="31.5" x14ac:dyDescent="0.25">
      <c r="A216" s="10">
        <v>780200</v>
      </c>
      <c r="B216" s="11">
        <v>212</v>
      </c>
      <c r="C216" s="12" t="s">
        <v>216</v>
      </c>
      <c r="D216" s="15">
        <v>3503830</v>
      </c>
      <c r="E216" s="15">
        <v>389651</v>
      </c>
      <c r="F216" s="15">
        <v>3893481</v>
      </c>
      <c r="H216" s="15">
        <v>3893481</v>
      </c>
      <c r="I216" s="15">
        <f>H216-D216</f>
        <v>389651</v>
      </c>
      <c r="J216" s="15">
        <v>-2256448</v>
      </c>
      <c r="K216" s="15">
        <v>0</v>
      </c>
    </row>
    <row r="217" spans="1:11" ht="31.5" x14ac:dyDescent="0.25">
      <c r="A217" s="10">
        <v>780227</v>
      </c>
      <c r="B217" s="11">
        <v>213</v>
      </c>
      <c r="C217" s="12" t="s">
        <v>217</v>
      </c>
      <c r="D217" s="15">
        <v>286224048</v>
      </c>
      <c r="E217" s="15">
        <v>-9671424</v>
      </c>
      <c r="F217" s="15">
        <v>276552624</v>
      </c>
      <c r="H217" s="15">
        <v>276552624</v>
      </c>
      <c r="I217" s="15">
        <f>H217-D217</f>
        <v>-9671424</v>
      </c>
      <c r="J217" s="15">
        <v>0</v>
      </c>
      <c r="K217" s="15">
        <v>0</v>
      </c>
    </row>
    <row r="218" spans="1:11" ht="47.25" x14ac:dyDescent="0.25">
      <c r="A218" s="10">
        <v>780308</v>
      </c>
      <c r="B218" s="11">
        <v>214</v>
      </c>
      <c r="C218" s="12" t="s">
        <v>218</v>
      </c>
      <c r="D218" s="15">
        <v>0</v>
      </c>
      <c r="E218" s="15">
        <v>0</v>
      </c>
      <c r="F218" s="15">
        <v>0</v>
      </c>
      <c r="H218" s="15">
        <v>0</v>
      </c>
      <c r="I218" s="15">
        <f>H218-D218</f>
        <v>0</v>
      </c>
      <c r="J218" s="15">
        <v>0</v>
      </c>
      <c r="K218" s="15">
        <v>0</v>
      </c>
    </row>
    <row r="219" spans="1:11" ht="31.5" x14ac:dyDescent="0.25">
      <c r="A219" s="10">
        <v>780339</v>
      </c>
      <c r="B219" s="11">
        <v>215</v>
      </c>
      <c r="C219" s="12" t="s">
        <v>219</v>
      </c>
      <c r="D219" s="15">
        <v>123526059</v>
      </c>
      <c r="E219" s="15">
        <v>-1146650</v>
      </c>
      <c r="F219" s="15">
        <v>122379409</v>
      </c>
      <c r="H219" s="15">
        <v>122379409</v>
      </c>
      <c r="I219" s="15">
        <f>H219-D219</f>
        <v>-1146650</v>
      </c>
      <c r="J219" s="15">
        <v>0</v>
      </c>
      <c r="K219" s="15">
        <v>0</v>
      </c>
    </row>
    <row r="220" spans="1:11" ht="31.5" x14ac:dyDescent="0.25">
      <c r="A220" s="10">
        <v>780324</v>
      </c>
      <c r="B220" s="11">
        <v>216</v>
      </c>
      <c r="C220" s="12" t="s">
        <v>220</v>
      </c>
      <c r="D220" s="15">
        <v>0</v>
      </c>
      <c r="E220" s="15">
        <v>0</v>
      </c>
      <c r="F220" s="15">
        <v>0</v>
      </c>
      <c r="H220" s="15">
        <v>0</v>
      </c>
      <c r="I220" s="15">
        <f>H220-D220</f>
        <v>0</v>
      </c>
      <c r="J220" s="15">
        <v>0</v>
      </c>
      <c r="K220" s="15">
        <v>0</v>
      </c>
    </row>
    <row r="221" spans="1:11" ht="15.75" x14ac:dyDescent="0.25">
      <c r="A221" s="10">
        <v>780326</v>
      </c>
      <c r="B221" s="11">
        <v>217</v>
      </c>
      <c r="C221" s="12" t="s">
        <v>221</v>
      </c>
      <c r="D221" s="15">
        <v>0</v>
      </c>
      <c r="E221" s="15">
        <v>0</v>
      </c>
      <c r="F221" s="15">
        <v>0</v>
      </c>
      <c r="H221" s="15">
        <v>0</v>
      </c>
      <c r="I221" s="15">
        <f>H221-D221</f>
        <v>0</v>
      </c>
      <c r="J221" s="15">
        <v>0</v>
      </c>
      <c r="K221" s="15">
        <v>0</v>
      </c>
    </row>
    <row r="222" spans="1:11" ht="31.5" x14ac:dyDescent="0.25">
      <c r="A222" s="10">
        <v>780363</v>
      </c>
      <c r="B222" s="11">
        <v>218</v>
      </c>
      <c r="C222" s="12" t="s">
        <v>222</v>
      </c>
      <c r="D222" s="15">
        <v>76722191</v>
      </c>
      <c r="E222" s="15">
        <v>-44903</v>
      </c>
      <c r="F222" s="15">
        <v>76677288</v>
      </c>
      <c r="H222" s="15">
        <v>76677288</v>
      </c>
      <c r="I222" s="15">
        <f>H222-D222</f>
        <v>-44903</v>
      </c>
      <c r="J222" s="15">
        <v>-5348</v>
      </c>
      <c r="K222" s="15">
        <v>0</v>
      </c>
    </row>
    <row r="223" spans="1:11" ht="31.5" x14ac:dyDescent="0.25">
      <c r="A223" s="10">
        <v>780340</v>
      </c>
      <c r="B223" s="11">
        <v>219</v>
      </c>
      <c r="C223" s="12" t="s">
        <v>223</v>
      </c>
      <c r="D223" s="15">
        <v>5071623</v>
      </c>
      <c r="E223" s="15">
        <v>-879521</v>
      </c>
      <c r="F223" s="15">
        <v>4192102</v>
      </c>
      <c r="H223" s="15">
        <v>4192103</v>
      </c>
      <c r="I223" s="15">
        <f>H223-D223</f>
        <v>-879520</v>
      </c>
      <c r="J223" s="15">
        <v>-260886</v>
      </c>
      <c r="K223" s="15">
        <v>0</v>
      </c>
    </row>
    <row r="224" spans="1:11" ht="31.5" x14ac:dyDescent="0.25">
      <c r="A224" s="10">
        <v>780355</v>
      </c>
      <c r="B224" s="11">
        <v>220</v>
      </c>
      <c r="C224" s="12" t="s">
        <v>224</v>
      </c>
      <c r="D224" s="15">
        <v>0</v>
      </c>
      <c r="E224" s="15">
        <v>0</v>
      </c>
      <c r="F224" s="15">
        <v>0</v>
      </c>
      <c r="H224" s="15">
        <v>0</v>
      </c>
      <c r="I224" s="15">
        <f>H224-D224</f>
        <v>0</v>
      </c>
      <c r="J224" s="15">
        <v>0</v>
      </c>
      <c r="K224" s="15">
        <v>0</v>
      </c>
    </row>
    <row r="225" spans="1:11" ht="31.5" x14ac:dyDescent="0.25">
      <c r="A225" s="10">
        <v>780357</v>
      </c>
      <c r="B225" s="11">
        <v>221</v>
      </c>
      <c r="C225" s="12" t="s">
        <v>225</v>
      </c>
      <c r="D225" s="15">
        <v>59222991</v>
      </c>
      <c r="E225" s="15">
        <v>-750906</v>
      </c>
      <c r="F225" s="15">
        <v>58472085</v>
      </c>
      <c r="H225" s="15">
        <v>58517078</v>
      </c>
      <c r="I225" s="15">
        <f>H225-D225</f>
        <v>-705913</v>
      </c>
      <c r="J225" s="15">
        <v>42994</v>
      </c>
      <c r="K225" s="15">
        <v>0</v>
      </c>
    </row>
    <row r="226" spans="1:11" ht="31.5" x14ac:dyDescent="0.25">
      <c r="A226" s="10">
        <v>780361</v>
      </c>
      <c r="B226" s="11">
        <v>222</v>
      </c>
      <c r="C226" s="12" t="s">
        <v>226</v>
      </c>
      <c r="D226" s="15">
        <v>65645147</v>
      </c>
      <c r="E226" s="15">
        <v>23792</v>
      </c>
      <c r="F226" s="15">
        <v>65668939</v>
      </c>
      <c r="H226" s="15">
        <v>65668939</v>
      </c>
      <c r="I226" s="15">
        <f>H226-D226</f>
        <v>23792</v>
      </c>
      <c r="J226" s="15">
        <v>0</v>
      </c>
      <c r="K226" s="15">
        <v>0</v>
      </c>
    </row>
    <row r="227" spans="1:11" ht="31.5" x14ac:dyDescent="0.25">
      <c r="A227" s="10">
        <v>780371</v>
      </c>
      <c r="B227" s="11">
        <v>223</v>
      </c>
      <c r="C227" s="12" t="s">
        <v>227</v>
      </c>
      <c r="D227" s="15">
        <v>339845214</v>
      </c>
      <c r="E227" s="15">
        <v>-3252344</v>
      </c>
      <c r="F227" s="15">
        <v>336592870</v>
      </c>
      <c r="H227" s="15">
        <v>336592870</v>
      </c>
      <c r="I227" s="15">
        <f>H227-D227</f>
        <v>-3252344</v>
      </c>
      <c r="J227" s="15">
        <v>0</v>
      </c>
      <c r="K227" s="15">
        <v>0</v>
      </c>
    </row>
    <row r="228" spans="1:11" ht="47.25" x14ac:dyDescent="0.25">
      <c r="A228" s="10">
        <v>780372</v>
      </c>
      <c r="B228" s="11">
        <v>224</v>
      </c>
      <c r="C228" s="12" t="s">
        <v>228</v>
      </c>
      <c r="D228" s="15">
        <v>0</v>
      </c>
      <c r="E228" s="15">
        <v>0</v>
      </c>
      <c r="F228" s="15">
        <v>0</v>
      </c>
      <c r="H228" s="15">
        <v>0</v>
      </c>
      <c r="I228" s="15">
        <f>H228-D228</f>
        <v>0</v>
      </c>
      <c r="J228" s="15">
        <v>0</v>
      </c>
      <c r="K228" s="15">
        <v>0</v>
      </c>
    </row>
    <row r="229" spans="1:11" ht="31.5" x14ac:dyDescent="0.25">
      <c r="A229" s="10">
        <v>780396</v>
      </c>
      <c r="B229" s="11">
        <v>225</v>
      </c>
      <c r="C229" s="12" t="s">
        <v>229</v>
      </c>
      <c r="D229" s="15">
        <v>819955061</v>
      </c>
      <c r="E229" s="15">
        <v>-18278132</v>
      </c>
      <c r="F229" s="15">
        <v>801676929</v>
      </c>
      <c r="H229" s="15">
        <v>803882234</v>
      </c>
      <c r="I229" s="15">
        <f>H229-D229</f>
        <v>-16072827</v>
      </c>
      <c r="J229" s="15">
        <v>-697817</v>
      </c>
      <c r="K229" s="15">
        <v>0</v>
      </c>
    </row>
    <row r="230" spans="1:11" ht="31.5" x14ac:dyDescent="0.25">
      <c r="A230" s="10">
        <v>780382</v>
      </c>
      <c r="B230" s="11">
        <v>226</v>
      </c>
      <c r="C230" s="12" t="s">
        <v>230</v>
      </c>
      <c r="D230" s="15">
        <v>89388</v>
      </c>
      <c r="E230" s="15">
        <v>4412</v>
      </c>
      <c r="F230" s="15">
        <v>93800</v>
      </c>
      <c r="H230" s="15">
        <v>93800</v>
      </c>
      <c r="I230" s="15">
        <f>H230-D230</f>
        <v>4412</v>
      </c>
      <c r="J230" s="15">
        <v>-141</v>
      </c>
      <c r="K230" s="15">
        <v>0</v>
      </c>
    </row>
    <row r="231" spans="1:11" ht="31.5" x14ac:dyDescent="0.25">
      <c r="A231" s="10">
        <v>780374</v>
      </c>
      <c r="B231" s="11">
        <v>227</v>
      </c>
      <c r="C231" s="12" t="s">
        <v>231</v>
      </c>
      <c r="D231" s="15">
        <v>71753447</v>
      </c>
      <c r="E231" s="15">
        <v>-166059</v>
      </c>
      <c r="F231" s="15">
        <v>71587388</v>
      </c>
      <c r="H231" s="15">
        <v>71587388</v>
      </c>
      <c r="I231" s="15">
        <f>H231-D231</f>
        <v>-166059</v>
      </c>
      <c r="J231" s="15">
        <v>-82019</v>
      </c>
      <c r="K231" s="15">
        <v>0</v>
      </c>
    </row>
    <row r="232" spans="1:11" ht="47.25" x14ac:dyDescent="0.25">
      <c r="A232" s="10">
        <v>780481</v>
      </c>
      <c r="B232" s="11">
        <v>228</v>
      </c>
      <c r="C232" s="12" t="s">
        <v>232</v>
      </c>
      <c r="D232" s="15">
        <v>39014925</v>
      </c>
      <c r="E232" s="15">
        <v>-71093</v>
      </c>
      <c r="F232" s="15">
        <v>38943832</v>
      </c>
      <c r="H232" s="15">
        <v>38943832</v>
      </c>
      <c r="I232" s="15">
        <f>H232-D232</f>
        <v>-71093</v>
      </c>
      <c r="J232" s="15">
        <v>0</v>
      </c>
      <c r="K232" s="15">
        <v>0</v>
      </c>
    </row>
    <row r="233" spans="1:11" ht="31.5" x14ac:dyDescent="0.25">
      <c r="A233" s="10">
        <v>780411</v>
      </c>
      <c r="B233" s="11">
        <v>229</v>
      </c>
      <c r="C233" s="12" t="s">
        <v>233</v>
      </c>
      <c r="D233" s="15">
        <v>0</v>
      </c>
      <c r="E233" s="15">
        <v>0</v>
      </c>
      <c r="F233" s="15">
        <v>0</v>
      </c>
      <c r="H233" s="15">
        <v>0</v>
      </c>
      <c r="I233" s="15">
        <f>H233-D233</f>
        <v>0</v>
      </c>
      <c r="J233" s="15">
        <v>0</v>
      </c>
      <c r="K233" s="15">
        <v>0</v>
      </c>
    </row>
    <row r="234" spans="1:11" ht="31.5" x14ac:dyDescent="0.25">
      <c r="A234" s="10">
        <v>780418</v>
      </c>
      <c r="B234" s="11">
        <v>230</v>
      </c>
      <c r="C234" s="12" t="s">
        <v>234</v>
      </c>
      <c r="D234" s="15">
        <v>284009</v>
      </c>
      <c r="E234" s="15">
        <v>-6137</v>
      </c>
      <c r="F234" s="15">
        <v>277872</v>
      </c>
      <c r="H234" s="15">
        <v>277872</v>
      </c>
      <c r="I234" s="15">
        <f>H234-D234</f>
        <v>-6137</v>
      </c>
      <c r="J234" s="15">
        <v>-6137</v>
      </c>
      <c r="K234" s="15">
        <v>0</v>
      </c>
    </row>
    <row r="235" spans="1:11" ht="31.5" x14ac:dyDescent="0.25">
      <c r="A235" s="10">
        <v>780406</v>
      </c>
      <c r="B235" s="11">
        <v>231</v>
      </c>
      <c r="C235" s="12" t="s">
        <v>235</v>
      </c>
      <c r="D235" s="15">
        <v>12971980</v>
      </c>
      <c r="E235" s="15">
        <v>-630</v>
      </c>
      <c r="F235" s="15">
        <v>12971350</v>
      </c>
      <c r="H235" s="15">
        <v>12971350</v>
      </c>
      <c r="I235" s="15">
        <f>H235-D235</f>
        <v>-630</v>
      </c>
      <c r="J235" s="15">
        <v>0</v>
      </c>
      <c r="K235" s="15">
        <v>0</v>
      </c>
    </row>
    <row r="236" spans="1:11" ht="15.75" x14ac:dyDescent="0.25">
      <c r="A236" s="10">
        <v>780384</v>
      </c>
      <c r="B236" s="11">
        <v>232</v>
      </c>
      <c r="C236" s="12" t="s">
        <v>236</v>
      </c>
      <c r="D236" s="15">
        <v>0</v>
      </c>
      <c r="E236" s="15">
        <v>0</v>
      </c>
      <c r="F236" s="15">
        <v>0</v>
      </c>
      <c r="H236" s="15">
        <v>0</v>
      </c>
      <c r="I236" s="15">
        <f>H236-D236</f>
        <v>0</v>
      </c>
      <c r="J236" s="15">
        <v>0</v>
      </c>
      <c r="K236" s="15">
        <v>0</v>
      </c>
    </row>
    <row r="237" spans="1:11" ht="15.75" x14ac:dyDescent="0.25">
      <c r="A237" s="10">
        <v>780421</v>
      </c>
      <c r="B237" s="11">
        <v>233</v>
      </c>
      <c r="C237" s="12" t="s">
        <v>237</v>
      </c>
      <c r="D237" s="15">
        <v>1751555</v>
      </c>
      <c r="E237" s="15">
        <v>-18494</v>
      </c>
      <c r="F237" s="15">
        <v>1733061</v>
      </c>
      <c r="H237" s="15">
        <v>1733061</v>
      </c>
      <c r="I237" s="15">
        <f>H237-D237</f>
        <v>-18494</v>
      </c>
      <c r="J237" s="15">
        <v>-675655</v>
      </c>
      <c r="K237" s="15">
        <v>0</v>
      </c>
    </row>
    <row r="238" spans="1:11" ht="15.75" x14ac:dyDescent="0.25">
      <c r="A238" s="10">
        <v>780415</v>
      </c>
      <c r="B238" s="11">
        <v>234</v>
      </c>
      <c r="C238" s="12" t="s">
        <v>238</v>
      </c>
      <c r="D238" s="15">
        <v>18831528</v>
      </c>
      <c r="E238" s="15">
        <v>-367099</v>
      </c>
      <c r="F238" s="15">
        <v>18464429</v>
      </c>
      <c r="H238" s="15">
        <v>18994430</v>
      </c>
      <c r="I238" s="15">
        <f>H238-D238</f>
        <v>162902</v>
      </c>
      <c r="J238" s="15">
        <v>529848</v>
      </c>
      <c r="K238" s="15">
        <v>0</v>
      </c>
    </row>
    <row r="239" spans="1:11" ht="31.5" x14ac:dyDescent="0.25">
      <c r="A239" s="10">
        <v>780430</v>
      </c>
      <c r="B239" s="11">
        <v>235</v>
      </c>
      <c r="C239" s="12" t="s">
        <v>239</v>
      </c>
      <c r="D239" s="15">
        <v>235566</v>
      </c>
      <c r="E239" s="15">
        <v>-14991</v>
      </c>
      <c r="F239" s="15">
        <v>220575</v>
      </c>
      <c r="H239" s="15">
        <v>220575</v>
      </c>
      <c r="I239" s="15">
        <f>H239-D239</f>
        <v>-14991</v>
      </c>
      <c r="J239" s="15">
        <v>-14991</v>
      </c>
      <c r="K239" s="15">
        <v>0</v>
      </c>
    </row>
    <row r="240" spans="1:11" ht="15.75" x14ac:dyDescent="0.25">
      <c r="A240" s="10">
        <v>780322</v>
      </c>
      <c r="B240" s="11">
        <v>236</v>
      </c>
      <c r="C240" s="12" t="s">
        <v>240</v>
      </c>
      <c r="D240" s="15">
        <v>0</v>
      </c>
      <c r="E240" s="15">
        <v>0</v>
      </c>
      <c r="F240" s="15">
        <v>0</v>
      </c>
      <c r="H240" s="15">
        <v>0</v>
      </c>
      <c r="I240" s="15">
        <f>H240-D240</f>
        <v>0</v>
      </c>
      <c r="J240" s="15">
        <v>0</v>
      </c>
      <c r="K240" s="15">
        <v>0</v>
      </c>
    </row>
    <row r="241" spans="1:11" ht="15.75" x14ac:dyDescent="0.25">
      <c r="A241" s="10">
        <v>780439</v>
      </c>
      <c r="B241" s="11">
        <v>237</v>
      </c>
      <c r="C241" s="12" t="s">
        <v>241</v>
      </c>
      <c r="D241" s="15">
        <v>0</v>
      </c>
      <c r="E241" s="15">
        <v>0</v>
      </c>
      <c r="F241" s="15">
        <v>0</v>
      </c>
      <c r="H241" s="15">
        <v>0</v>
      </c>
      <c r="I241" s="15">
        <f>H241-D241</f>
        <v>0</v>
      </c>
      <c r="J241" s="15">
        <v>0</v>
      </c>
      <c r="K241" s="15">
        <v>0</v>
      </c>
    </row>
    <row r="242" spans="1:11" ht="31.5" x14ac:dyDescent="0.25">
      <c r="A242" s="10">
        <v>780461</v>
      </c>
      <c r="B242" s="11">
        <v>238</v>
      </c>
      <c r="C242" s="12" t="s">
        <v>242</v>
      </c>
      <c r="D242" s="15">
        <v>22984553</v>
      </c>
      <c r="E242" s="15">
        <v>-75436</v>
      </c>
      <c r="F242" s="15">
        <v>22909117</v>
      </c>
      <c r="H242" s="15">
        <v>22909117</v>
      </c>
      <c r="I242" s="15">
        <f>H242-D242</f>
        <v>-75436</v>
      </c>
      <c r="J242" s="15">
        <v>0</v>
      </c>
      <c r="K242" s="15">
        <v>0</v>
      </c>
    </row>
    <row r="243" spans="1:11" ht="31.5" x14ac:dyDescent="0.25">
      <c r="A243" s="10">
        <v>780315</v>
      </c>
      <c r="B243" s="11">
        <v>239</v>
      </c>
      <c r="C243" s="12" t="s">
        <v>243</v>
      </c>
      <c r="D243" s="15">
        <v>0</v>
      </c>
      <c r="E243" s="15">
        <v>0</v>
      </c>
      <c r="F243" s="15">
        <v>0</v>
      </c>
      <c r="H243" s="15">
        <v>0</v>
      </c>
      <c r="I243" s="15">
        <f>H243-D243</f>
        <v>0</v>
      </c>
      <c r="J243" s="15">
        <v>0</v>
      </c>
      <c r="K243" s="15">
        <v>0</v>
      </c>
    </row>
    <row r="244" spans="1:11" ht="31.5" x14ac:dyDescent="0.25">
      <c r="A244" s="10">
        <v>780495</v>
      </c>
      <c r="B244" s="11">
        <v>240</v>
      </c>
      <c r="C244" s="12" t="s">
        <v>244</v>
      </c>
      <c r="D244" s="15">
        <v>171036208</v>
      </c>
      <c r="E244" s="15">
        <v>380196</v>
      </c>
      <c r="F244" s="15">
        <v>171416404</v>
      </c>
      <c r="H244" s="15">
        <v>171416404</v>
      </c>
      <c r="I244" s="15">
        <f>H244-D244</f>
        <v>380196</v>
      </c>
      <c r="J244" s="15">
        <v>0</v>
      </c>
      <c r="K244" s="15">
        <v>0</v>
      </c>
    </row>
    <row r="245" spans="1:11" ht="31.5" x14ac:dyDescent="0.25">
      <c r="A245" s="10">
        <v>780393</v>
      </c>
      <c r="B245" s="11">
        <v>241</v>
      </c>
      <c r="C245" s="12" t="s">
        <v>245</v>
      </c>
      <c r="D245" s="15">
        <v>0</v>
      </c>
      <c r="E245" s="15">
        <v>0</v>
      </c>
      <c r="F245" s="15">
        <v>0</v>
      </c>
      <c r="H245" s="15">
        <v>0</v>
      </c>
      <c r="I245" s="15">
        <f>H245-D245</f>
        <v>0</v>
      </c>
      <c r="J245" s="15">
        <v>0</v>
      </c>
      <c r="K245" s="15">
        <v>0</v>
      </c>
    </row>
    <row r="246" spans="1:11" ht="31.5" x14ac:dyDescent="0.25">
      <c r="A246" s="10">
        <v>780412</v>
      </c>
      <c r="B246" s="11">
        <v>242</v>
      </c>
      <c r="C246" s="12" t="s">
        <v>246</v>
      </c>
      <c r="D246" s="15">
        <v>0</v>
      </c>
      <c r="E246" s="15">
        <v>0</v>
      </c>
      <c r="F246" s="15">
        <v>0</v>
      </c>
      <c r="H246" s="15">
        <v>0</v>
      </c>
      <c r="I246" s="15">
        <f>H246-D246</f>
        <v>0</v>
      </c>
      <c r="J246" s="15">
        <v>0</v>
      </c>
      <c r="K246" s="15">
        <v>0</v>
      </c>
    </row>
    <row r="247" spans="1:11" ht="47.25" x14ac:dyDescent="0.25">
      <c r="A247" s="10">
        <v>780441</v>
      </c>
      <c r="B247" s="11">
        <v>243</v>
      </c>
      <c r="C247" s="12" t="s">
        <v>247</v>
      </c>
      <c r="D247" s="15">
        <v>0</v>
      </c>
      <c r="E247" s="15">
        <v>0</v>
      </c>
      <c r="F247" s="15">
        <v>0</v>
      </c>
      <c r="H247" s="15">
        <v>0</v>
      </c>
      <c r="I247" s="15">
        <f>H247-D247</f>
        <v>0</v>
      </c>
      <c r="J247" s="15">
        <v>0</v>
      </c>
      <c r="K247" s="15">
        <v>0</v>
      </c>
    </row>
    <row r="248" spans="1:11" ht="31.5" x14ac:dyDescent="0.25">
      <c r="A248" s="10">
        <v>780526</v>
      </c>
      <c r="B248" s="11">
        <v>244</v>
      </c>
      <c r="C248" s="12" t="s">
        <v>248</v>
      </c>
      <c r="D248" s="15">
        <v>2290991</v>
      </c>
      <c r="E248" s="15">
        <v>-418477</v>
      </c>
      <c r="F248" s="15">
        <v>1872514</v>
      </c>
      <c r="H248" s="15">
        <v>1872514</v>
      </c>
      <c r="I248" s="15">
        <f>H248-D248</f>
        <v>-418477</v>
      </c>
      <c r="J248" s="15">
        <v>-420588</v>
      </c>
      <c r="K248" s="15">
        <v>0</v>
      </c>
    </row>
    <row r="249" spans="1:11" ht="31.5" x14ac:dyDescent="0.25">
      <c r="A249" s="10">
        <v>780511</v>
      </c>
      <c r="B249" s="11">
        <v>245</v>
      </c>
      <c r="C249" s="12" t="s">
        <v>249</v>
      </c>
      <c r="D249" s="15">
        <v>48360176</v>
      </c>
      <c r="E249" s="15">
        <v>-97090</v>
      </c>
      <c r="F249" s="15">
        <v>48263086</v>
      </c>
      <c r="H249" s="15">
        <v>48431945</v>
      </c>
      <c r="I249" s="15">
        <f>H249-D249</f>
        <v>71769</v>
      </c>
      <c r="J249" s="15">
        <v>0</v>
      </c>
      <c r="K249" s="15">
        <v>0</v>
      </c>
    </row>
    <row r="250" spans="1:11" ht="31.5" x14ac:dyDescent="0.25">
      <c r="A250" s="10">
        <v>780530</v>
      </c>
      <c r="B250" s="11">
        <v>246</v>
      </c>
      <c r="C250" s="12" t="s">
        <v>250</v>
      </c>
      <c r="D250" s="15">
        <v>61610609</v>
      </c>
      <c r="E250" s="15">
        <v>-2945045</v>
      </c>
      <c r="F250" s="15">
        <v>58665564</v>
      </c>
      <c r="H250" s="15">
        <v>58665564</v>
      </c>
      <c r="I250" s="15">
        <f>H250-D250</f>
        <v>-2945045</v>
      </c>
      <c r="J250" s="15">
        <v>0</v>
      </c>
      <c r="K250" s="15">
        <v>0</v>
      </c>
    </row>
    <row r="251" spans="1:11" ht="31.5" x14ac:dyDescent="0.25">
      <c r="A251" s="10">
        <v>780350</v>
      </c>
      <c r="B251" s="11">
        <v>247</v>
      </c>
      <c r="C251" s="12" t="s">
        <v>251</v>
      </c>
      <c r="D251" s="15">
        <v>0</v>
      </c>
      <c r="E251" s="15">
        <v>0</v>
      </c>
      <c r="F251" s="15">
        <v>0</v>
      </c>
      <c r="H251" s="15">
        <v>0</v>
      </c>
      <c r="I251" s="15">
        <f>H251-D251</f>
        <v>0</v>
      </c>
      <c r="J251" s="15">
        <v>0</v>
      </c>
      <c r="K251" s="15">
        <v>0</v>
      </c>
    </row>
    <row r="252" spans="1:11" ht="31.5" x14ac:dyDescent="0.25">
      <c r="A252" s="10">
        <v>780533</v>
      </c>
      <c r="B252" s="11">
        <v>248</v>
      </c>
      <c r="C252" s="12" t="s">
        <v>252</v>
      </c>
      <c r="D252" s="15">
        <v>4182475</v>
      </c>
      <c r="E252" s="15">
        <v>-52015</v>
      </c>
      <c r="F252" s="15">
        <v>4130460</v>
      </c>
      <c r="H252" s="15">
        <v>4130460</v>
      </c>
      <c r="I252" s="15">
        <f>H252-D252</f>
        <v>-52015</v>
      </c>
      <c r="J252" s="15">
        <v>0</v>
      </c>
      <c r="K252" s="15">
        <v>0</v>
      </c>
    </row>
    <row r="253" spans="1:11" ht="31.5" x14ac:dyDescent="0.25">
      <c r="A253" s="10">
        <v>780536</v>
      </c>
      <c r="B253" s="11">
        <v>249</v>
      </c>
      <c r="C253" s="12" t="s">
        <v>253</v>
      </c>
      <c r="D253" s="15">
        <v>13909888</v>
      </c>
      <c r="E253" s="15">
        <v>-24540</v>
      </c>
      <c r="F253" s="15">
        <v>13885348</v>
      </c>
      <c r="H253" s="15">
        <v>13885348</v>
      </c>
      <c r="I253" s="15">
        <f>H253-D253</f>
        <v>-24540</v>
      </c>
      <c r="J253" s="15">
        <v>0</v>
      </c>
      <c r="K253" s="15">
        <v>0</v>
      </c>
    </row>
    <row r="254" spans="1:11" ht="31.5" x14ac:dyDescent="0.25">
      <c r="A254" s="10">
        <v>780541</v>
      </c>
      <c r="B254" s="11">
        <v>250</v>
      </c>
      <c r="C254" s="12" t="s">
        <v>254</v>
      </c>
      <c r="D254" s="15">
        <v>430764</v>
      </c>
      <c r="E254" s="15">
        <v>-48935</v>
      </c>
      <c r="F254" s="15">
        <v>381829</v>
      </c>
      <c r="H254" s="15">
        <v>381829</v>
      </c>
      <c r="I254" s="15">
        <f>H254-D254</f>
        <v>-48935</v>
      </c>
      <c r="J254" s="15">
        <v>-9732</v>
      </c>
      <c r="K254" s="15">
        <v>0</v>
      </c>
    </row>
    <row r="255" spans="1:11" ht="31.5" x14ac:dyDescent="0.25">
      <c r="A255" s="10">
        <v>780543</v>
      </c>
      <c r="B255" s="11">
        <v>251</v>
      </c>
      <c r="C255" s="12" t="s">
        <v>255</v>
      </c>
      <c r="D255" s="15">
        <v>121130</v>
      </c>
      <c r="E255" s="15">
        <v>-5225</v>
      </c>
      <c r="F255" s="15">
        <v>115905</v>
      </c>
      <c r="H255" s="15">
        <v>115905</v>
      </c>
      <c r="I255" s="15">
        <f>H255-D255</f>
        <v>-5225</v>
      </c>
      <c r="J255" s="15">
        <v>-20792</v>
      </c>
      <c r="K255" s="15">
        <v>0</v>
      </c>
    </row>
    <row r="256" spans="1:11" ht="31.5" x14ac:dyDescent="0.25">
      <c r="A256" s="10">
        <v>780544</v>
      </c>
      <c r="B256" s="11">
        <v>252</v>
      </c>
      <c r="C256" s="12" t="s">
        <v>256</v>
      </c>
      <c r="D256" s="15">
        <v>1274260</v>
      </c>
      <c r="E256" s="15">
        <v>0</v>
      </c>
      <c r="F256" s="15">
        <v>1274260</v>
      </c>
      <c r="H256" s="15">
        <v>1274260</v>
      </c>
      <c r="I256" s="15">
        <f>H256-D256</f>
        <v>0</v>
      </c>
      <c r="J256" s="15">
        <v>0</v>
      </c>
      <c r="K256" s="15">
        <v>0</v>
      </c>
    </row>
    <row r="257" spans="1:11" ht="31.5" x14ac:dyDescent="0.25">
      <c r="A257" s="10">
        <v>780554</v>
      </c>
      <c r="B257" s="11">
        <v>253</v>
      </c>
      <c r="C257" s="12" t="s">
        <v>257</v>
      </c>
      <c r="D257" s="15">
        <v>1722999</v>
      </c>
      <c r="E257" s="15">
        <v>1610</v>
      </c>
      <c r="F257" s="15">
        <v>1724609</v>
      </c>
      <c r="H257" s="15">
        <v>1724609</v>
      </c>
      <c r="I257" s="15">
        <f>H257-D257</f>
        <v>1610</v>
      </c>
      <c r="J257" s="15">
        <v>-787846</v>
      </c>
      <c r="K257" s="15">
        <v>0</v>
      </c>
    </row>
    <row r="258" spans="1:11" ht="15.75" x14ac:dyDescent="0.25">
      <c r="A258" s="10">
        <v>780237</v>
      </c>
      <c r="B258" s="11">
        <v>254</v>
      </c>
      <c r="C258" s="12" t="s">
        <v>258</v>
      </c>
      <c r="D258" s="15">
        <v>631163</v>
      </c>
      <c r="E258" s="15">
        <v>-15414</v>
      </c>
      <c r="F258" s="15">
        <v>615749</v>
      </c>
      <c r="H258" s="15">
        <v>615749</v>
      </c>
      <c r="I258" s="15">
        <f>H258-D258</f>
        <v>-15414</v>
      </c>
      <c r="J258" s="15">
        <v>-11333</v>
      </c>
      <c r="K258" s="15">
        <v>0</v>
      </c>
    </row>
    <row r="259" spans="1:11" ht="31.5" x14ac:dyDescent="0.25">
      <c r="A259" s="10">
        <v>780569</v>
      </c>
      <c r="B259" s="11">
        <v>255</v>
      </c>
      <c r="C259" s="12" t="s">
        <v>259</v>
      </c>
      <c r="D259" s="15">
        <v>132449121</v>
      </c>
      <c r="E259" s="15">
        <v>4021873</v>
      </c>
      <c r="F259" s="15">
        <v>136470994</v>
      </c>
      <c r="H259" s="15">
        <v>136470994</v>
      </c>
      <c r="I259" s="15">
        <f>H259-D259</f>
        <v>4021873</v>
      </c>
      <c r="J259" s="15">
        <v>0</v>
      </c>
      <c r="K259" s="15">
        <v>0</v>
      </c>
    </row>
    <row r="260" spans="1:11" ht="31.5" x14ac:dyDescent="0.25">
      <c r="A260" s="10">
        <v>780494</v>
      </c>
      <c r="B260" s="11">
        <v>256</v>
      </c>
      <c r="C260" s="12" t="s">
        <v>260</v>
      </c>
      <c r="D260" s="15">
        <v>9988016</v>
      </c>
      <c r="E260" s="15">
        <v>-34491</v>
      </c>
      <c r="F260" s="15">
        <v>9953525</v>
      </c>
      <c r="H260" s="15">
        <v>9953525</v>
      </c>
      <c r="I260" s="15">
        <f>H260-D260</f>
        <v>-34491</v>
      </c>
      <c r="J260" s="15">
        <v>0</v>
      </c>
      <c r="K260" s="15">
        <v>0</v>
      </c>
    </row>
    <row r="261" spans="1:11" ht="15.75" x14ac:dyDescent="0.25">
      <c r="A261" s="10">
        <v>780564</v>
      </c>
      <c r="B261" s="11">
        <v>257</v>
      </c>
      <c r="C261" s="12" t="s">
        <v>261</v>
      </c>
      <c r="D261" s="15">
        <v>8494630</v>
      </c>
      <c r="E261" s="15">
        <v>-4800</v>
      </c>
      <c r="F261" s="15">
        <v>8489830</v>
      </c>
      <c r="H261" s="15">
        <v>8489830</v>
      </c>
      <c r="I261" s="15">
        <f>H261-D261</f>
        <v>-4800</v>
      </c>
      <c r="J261" s="15">
        <v>0</v>
      </c>
      <c r="K261" s="15">
        <v>0</v>
      </c>
    </row>
    <row r="262" spans="1:11" ht="31.5" x14ac:dyDescent="0.25">
      <c r="A262" s="10">
        <v>780574</v>
      </c>
      <c r="B262" s="11">
        <v>258</v>
      </c>
      <c r="C262" s="12" t="s">
        <v>262</v>
      </c>
      <c r="D262" s="15">
        <v>0</v>
      </c>
      <c r="E262" s="15">
        <v>0</v>
      </c>
      <c r="F262" s="15">
        <v>0</v>
      </c>
      <c r="H262" s="15">
        <v>0</v>
      </c>
      <c r="I262" s="15">
        <f>H262-D262</f>
        <v>0</v>
      </c>
      <c r="J262" s="15">
        <v>0</v>
      </c>
      <c r="K262" s="15">
        <v>0</v>
      </c>
    </row>
    <row r="263" spans="1:11" ht="31.5" x14ac:dyDescent="0.25">
      <c r="A263" s="10">
        <v>780577</v>
      </c>
      <c r="B263" s="11">
        <v>259</v>
      </c>
      <c r="C263" s="12" t="s">
        <v>263</v>
      </c>
      <c r="D263" s="15">
        <v>280356</v>
      </c>
      <c r="E263" s="15">
        <v>2218</v>
      </c>
      <c r="F263" s="15">
        <v>282574</v>
      </c>
      <c r="H263" s="15">
        <v>282574</v>
      </c>
      <c r="I263" s="15">
        <f>H263-D263</f>
        <v>2218</v>
      </c>
      <c r="J263" s="15">
        <v>-6364</v>
      </c>
      <c r="K263" s="15">
        <v>0</v>
      </c>
    </row>
    <row r="264" spans="1:11" ht="15.75" x14ac:dyDescent="0.25">
      <c r="A264" s="10">
        <v>780579</v>
      </c>
      <c r="B264" s="11">
        <v>260</v>
      </c>
      <c r="C264" s="12" t="s">
        <v>264</v>
      </c>
      <c r="D264" s="15">
        <v>0</v>
      </c>
      <c r="E264" s="15">
        <v>0</v>
      </c>
      <c r="F264" s="15">
        <v>0</v>
      </c>
      <c r="H264" s="15">
        <v>0</v>
      </c>
      <c r="I264" s="15">
        <f>H264-D264</f>
        <v>0</v>
      </c>
      <c r="J264" s="15">
        <v>0</v>
      </c>
      <c r="K264" s="15">
        <v>0</v>
      </c>
    </row>
    <row r="265" spans="1:11" ht="15.75" x14ac:dyDescent="0.25">
      <c r="A265" s="10">
        <v>780594</v>
      </c>
      <c r="B265" s="11">
        <v>261</v>
      </c>
      <c r="C265" s="12" t="s">
        <v>265</v>
      </c>
      <c r="D265" s="15">
        <v>0</v>
      </c>
      <c r="E265" s="15">
        <v>0</v>
      </c>
      <c r="F265" s="15">
        <v>0</v>
      </c>
      <c r="H265" s="15">
        <v>0</v>
      </c>
      <c r="I265" s="15">
        <f>H265-D265</f>
        <v>0</v>
      </c>
      <c r="J265" s="15">
        <v>0</v>
      </c>
      <c r="K265" s="15">
        <v>0</v>
      </c>
    </row>
    <row r="266" spans="1:11" ht="15.75" x14ac:dyDescent="0.25">
      <c r="A266" s="10">
        <v>780278</v>
      </c>
      <c r="B266" s="11">
        <v>262</v>
      </c>
      <c r="C266" s="12" t="s">
        <v>266</v>
      </c>
      <c r="D266" s="15">
        <v>0</v>
      </c>
      <c r="E266" s="15">
        <v>0</v>
      </c>
      <c r="F266" s="15">
        <v>0</v>
      </c>
      <c r="H266" s="15">
        <v>0</v>
      </c>
      <c r="I266" s="15">
        <f>H266-D266</f>
        <v>0</v>
      </c>
      <c r="J266" s="15">
        <v>0</v>
      </c>
      <c r="K266" s="15">
        <v>0</v>
      </c>
    </row>
    <row r="267" spans="1:11" ht="31.5" x14ac:dyDescent="0.25">
      <c r="A267" s="10">
        <v>780279</v>
      </c>
      <c r="B267" s="11">
        <v>263</v>
      </c>
      <c r="C267" s="12" t="s">
        <v>267</v>
      </c>
      <c r="D267" s="15">
        <v>68427</v>
      </c>
      <c r="E267" s="15">
        <v>-11404</v>
      </c>
      <c r="F267" s="15">
        <v>57023</v>
      </c>
      <c r="H267" s="15">
        <v>57023</v>
      </c>
      <c r="I267" s="15">
        <f>H267-D267</f>
        <v>-11404</v>
      </c>
      <c r="J267" s="15">
        <v>-1289</v>
      </c>
      <c r="K267" s="15">
        <v>0</v>
      </c>
    </row>
    <row r="268" spans="1:11" ht="15.75" x14ac:dyDescent="0.25">
      <c r="A268" s="10">
        <v>780604</v>
      </c>
      <c r="B268" s="11">
        <v>264</v>
      </c>
      <c r="C268" s="12" t="s">
        <v>268</v>
      </c>
      <c r="D268" s="15">
        <v>0</v>
      </c>
      <c r="E268" s="15">
        <v>0</v>
      </c>
      <c r="F268" s="15">
        <v>0</v>
      </c>
      <c r="H268" s="15">
        <v>0</v>
      </c>
      <c r="I268" s="15">
        <f>H268-D268</f>
        <v>0</v>
      </c>
      <c r="J268" s="15">
        <v>0</v>
      </c>
      <c r="K268" s="15">
        <v>0</v>
      </c>
    </row>
    <row r="269" spans="1:11" ht="47.25" x14ac:dyDescent="0.25">
      <c r="A269" s="10">
        <v>780618</v>
      </c>
      <c r="B269" s="11">
        <v>265</v>
      </c>
      <c r="C269" s="12" t="s">
        <v>269</v>
      </c>
      <c r="D269" s="15">
        <v>0</v>
      </c>
      <c r="E269" s="15">
        <v>0</v>
      </c>
      <c r="F269" s="15">
        <v>0</v>
      </c>
      <c r="H269" s="15">
        <v>0</v>
      </c>
      <c r="I269" s="15">
        <f>H269-D269</f>
        <v>0</v>
      </c>
      <c r="J269" s="15">
        <v>0</v>
      </c>
      <c r="K269" s="15">
        <v>0</v>
      </c>
    </row>
    <row r="270" spans="1:11" ht="15.75" x14ac:dyDescent="0.25">
      <c r="A270" s="10">
        <v>780624</v>
      </c>
      <c r="B270" s="11">
        <v>266</v>
      </c>
      <c r="C270" s="12" t="s">
        <v>270</v>
      </c>
      <c r="D270" s="15">
        <v>0</v>
      </c>
      <c r="E270" s="15">
        <v>0</v>
      </c>
      <c r="F270" s="15">
        <v>0</v>
      </c>
      <c r="H270" s="15">
        <v>0</v>
      </c>
      <c r="I270" s="15">
        <f>H270-D270</f>
        <v>0</v>
      </c>
      <c r="J270" s="15">
        <v>0</v>
      </c>
      <c r="K270" s="15">
        <v>0</v>
      </c>
    </row>
    <row r="271" spans="1:11" ht="15.75" x14ac:dyDescent="0.25">
      <c r="A271" s="10">
        <v>780626</v>
      </c>
      <c r="B271" s="11">
        <v>267</v>
      </c>
      <c r="C271" s="12" t="s">
        <v>271</v>
      </c>
      <c r="D271" s="15">
        <v>1557296</v>
      </c>
      <c r="E271" s="15">
        <v>67347</v>
      </c>
      <c r="F271" s="15">
        <v>1624643</v>
      </c>
      <c r="H271" s="15">
        <v>1624643</v>
      </c>
      <c r="I271" s="15">
        <f>H271-D271</f>
        <v>67347</v>
      </c>
      <c r="J271" s="15">
        <v>-831397</v>
      </c>
      <c r="K271" s="15">
        <v>0</v>
      </c>
    </row>
    <row r="272" spans="1:11" ht="15.75" x14ac:dyDescent="0.25">
      <c r="A272" s="10">
        <v>780629</v>
      </c>
      <c r="B272" s="11">
        <v>268</v>
      </c>
      <c r="C272" s="12" t="s">
        <v>272</v>
      </c>
      <c r="D272" s="15">
        <v>0</v>
      </c>
      <c r="E272" s="15">
        <v>0</v>
      </c>
      <c r="F272" s="15">
        <v>0</v>
      </c>
      <c r="H272" s="15">
        <v>0</v>
      </c>
      <c r="I272" s="15">
        <f>H272-D272</f>
        <v>0</v>
      </c>
      <c r="J272" s="15">
        <v>0</v>
      </c>
      <c r="K272" s="15">
        <v>0</v>
      </c>
    </row>
    <row r="273" spans="1:11" ht="47.25" x14ac:dyDescent="0.25">
      <c r="A273" s="10">
        <v>780632</v>
      </c>
      <c r="B273" s="11">
        <v>269</v>
      </c>
      <c r="C273" s="12" t="s">
        <v>273</v>
      </c>
      <c r="D273" s="15">
        <v>20405019</v>
      </c>
      <c r="E273" s="15">
        <v>-656485</v>
      </c>
      <c r="F273" s="15">
        <v>19748534</v>
      </c>
      <c r="H273" s="15">
        <v>19748534</v>
      </c>
      <c r="I273" s="15">
        <f>H273-D273</f>
        <v>-656485</v>
      </c>
      <c r="J273" s="15">
        <v>0</v>
      </c>
      <c r="K273" s="15">
        <v>0</v>
      </c>
    </row>
    <row r="274" spans="1:11" ht="47.25" x14ac:dyDescent="0.25">
      <c r="A274" s="10">
        <v>780640</v>
      </c>
      <c r="B274" s="11">
        <v>270</v>
      </c>
      <c r="C274" s="12" t="s">
        <v>274</v>
      </c>
      <c r="D274" s="15">
        <v>0</v>
      </c>
      <c r="E274" s="15">
        <v>0</v>
      </c>
      <c r="F274" s="15">
        <v>0</v>
      </c>
      <c r="H274" s="15">
        <v>0</v>
      </c>
      <c r="I274" s="15">
        <f>H274-D274</f>
        <v>0</v>
      </c>
      <c r="J274" s="15">
        <v>0</v>
      </c>
      <c r="K274" s="15">
        <v>0</v>
      </c>
    </row>
    <row r="275" spans="1:11" ht="15.75" x14ac:dyDescent="0.25">
      <c r="A275" s="10">
        <v>780646</v>
      </c>
      <c r="B275" s="11">
        <v>271</v>
      </c>
      <c r="C275" s="12" t="s">
        <v>275</v>
      </c>
      <c r="D275" s="15">
        <v>134566</v>
      </c>
      <c r="E275" s="15">
        <v>0</v>
      </c>
      <c r="F275" s="15">
        <v>134566</v>
      </c>
      <c r="H275" s="15">
        <v>134566</v>
      </c>
      <c r="I275" s="15">
        <f>H275-D275</f>
        <v>0</v>
      </c>
      <c r="J275" s="15">
        <v>0</v>
      </c>
      <c r="K275" s="15">
        <v>0</v>
      </c>
    </row>
    <row r="276" spans="1:11" ht="31.5" x14ac:dyDescent="0.25">
      <c r="A276" s="10">
        <v>780648</v>
      </c>
      <c r="B276" s="11">
        <v>272</v>
      </c>
      <c r="C276" s="12" t="s">
        <v>276</v>
      </c>
      <c r="D276" s="15">
        <v>33566486</v>
      </c>
      <c r="E276" s="15">
        <v>29112</v>
      </c>
      <c r="F276" s="15">
        <v>33595598</v>
      </c>
      <c r="H276" s="15">
        <v>33595598</v>
      </c>
      <c r="I276" s="15">
        <f>H276-D276</f>
        <v>29112</v>
      </c>
      <c r="J276" s="15">
        <v>0</v>
      </c>
      <c r="K276" s="15">
        <v>0</v>
      </c>
    </row>
    <row r="277" spans="1:11" ht="31.5" x14ac:dyDescent="0.25">
      <c r="A277" s="10">
        <v>780650</v>
      </c>
      <c r="B277" s="11">
        <v>273</v>
      </c>
      <c r="C277" s="12" t="s">
        <v>277</v>
      </c>
      <c r="D277" s="15">
        <v>0</v>
      </c>
      <c r="E277" s="15">
        <v>0</v>
      </c>
      <c r="F277" s="15">
        <v>0</v>
      </c>
      <c r="H277" s="15">
        <v>0</v>
      </c>
      <c r="I277" s="15">
        <f>H277-D277</f>
        <v>0</v>
      </c>
      <c r="J277" s="15">
        <v>0</v>
      </c>
      <c r="K277" s="15">
        <v>0</v>
      </c>
    </row>
    <row r="278" spans="1:11" ht="63" x14ac:dyDescent="0.25">
      <c r="A278" s="10">
        <v>780653</v>
      </c>
      <c r="B278" s="11">
        <v>274</v>
      </c>
      <c r="C278" s="12" t="s">
        <v>278</v>
      </c>
      <c r="D278" s="15">
        <v>0</v>
      </c>
      <c r="E278" s="15">
        <v>0</v>
      </c>
      <c r="F278" s="15">
        <v>0</v>
      </c>
      <c r="H278" s="15">
        <v>0</v>
      </c>
      <c r="I278" s="15">
        <f>H278-D278</f>
        <v>0</v>
      </c>
      <c r="J278" s="15">
        <v>0</v>
      </c>
      <c r="K278" s="15">
        <v>0</v>
      </c>
    </row>
    <row r="279" spans="1:11" ht="31.5" x14ac:dyDescent="0.25">
      <c r="A279" s="10">
        <v>780656</v>
      </c>
      <c r="B279" s="11">
        <v>275</v>
      </c>
      <c r="C279" s="12" t="s">
        <v>279</v>
      </c>
      <c r="D279" s="15">
        <v>441400</v>
      </c>
      <c r="E279" s="15">
        <v>-146503</v>
      </c>
      <c r="F279" s="15">
        <v>294897</v>
      </c>
      <c r="H279" s="15">
        <v>294897</v>
      </c>
      <c r="I279" s="15">
        <f>H279-D279</f>
        <v>-146503</v>
      </c>
      <c r="J279" s="15">
        <v>-115457</v>
      </c>
      <c r="K279" s="15">
        <v>0</v>
      </c>
    </row>
    <row r="280" spans="1:11" ht="31.5" x14ac:dyDescent="0.25">
      <c r="A280" s="10">
        <v>780687</v>
      </c>
      <c r="B280" s="11">
        <v>276</v>
      </c>
      <c r="C280" s="12" t="s">
        <v>280</v>
      </c>
      <c r="D280" s="15">
        <v>90608048</v>
      </c>
      <c r="E280" s="15">
        <v>-1907445</v>
      </c>
      <c r="F280" s="15">
        <v>88700603</v>
      </c>
      <c r="H280" s="15">
        <v>88700603</v>
      </c>
      <c r="I280" s="15">
        <f>H280-D280</f>
        <v>-1907445</v>
      </c>
      <c r="J280" s="15">
        <v>0</v>
      </c>
      <c r="K280" s="15">
        <v>0</v>
      </c>
    </row>
    <row r="281" spans="1:11" ht="31.5" x14ac:dyDescent="0.25">
      <c r="A281" s="10">
        <v>780691</v>
      </c>
      <c r="B281" s="11">
        <v>277</v>
      </c>
      <c r="C281" s="12" t="s">
        <v>281</v>
      </c>
      <c r="D281" s="15">
        <v>0</v>
      </c>
      <c r="E281" s="15">
        <v>0</v>
      </c>
      <c r="F281" s="15">
        <v>0</v>
      </c>
      <c r="H281" s="15">
        <v>0</v>
      </c>
      <c r="I281" s="15">
        <f>H281-D281</f>
        <v>0</v>
      </c>
      <c r="J281" s="15">
        <v>0</v>
      </c>
      <c r="K281" s="15">
        <v>0</v>
      </c>
    </row>
    <row r="282" spans="1:11" ht="31.5" x14ac:dyDescent="0.25">
      <c r="A282" s="10">
        <v>780489</v>
      </c>
      <c r="B282" s="11">
        <v>278</v>
      </c>
      <c r="C282" s="12" t="s">
        <v>282</v>
      </c>
      <c r="D282" s="15">
        <v>1181899</v>
      </c>
      <c r="E282" s="15">
        <v>73850</v>
      </c>
      <c r="F282" s="15">
        <v>1255749</v>
      </c>
      <c r="H282" s="15">
        <v>1255749</v>
      </c>
      <c r="I282" s="15">
        <f>H282-D282</f>
        <v>73850</v>
      </c>
      <c r="J282" s="15">
        <v>-321268</v>
      </c>
      <c r="K282" s="15">
        <v>0</v>
      </c>
    </row>
    <row r="283" spans="1:11" ht="31.5" x14ac:dyDescent="0.25">
      <c r="A283" s="10">
        <v>780621</v>
      </c>
      <c r="B283" s="11">
        <v>279</v>
      </c>
      <c r="C283" s="12" t="s">
        <v>283</v>
      </c>
      <c r="D283" s="15">
        <v>0</v>
      </c>
      <c r="E283" s="15">
        <v>0</v>
      </c>
      <c r="F283" s="15">
        <v>0</v>
      </c>
      <c r="H283" s="15">
        <v>0</v>
      </c>
      <c r="I283" s="15">
        <f>H283-D283</f>
        <v>0</v>
      </c>
      <c r="J283" s="15">
        <v>0</v>
      </c>
      <c r="K283" s="15">
        <v>0</v>
      </c>
    </row>
    <row r="284" spans="1:11" ht="31.5" x14ac:dyDescent="0.25">
      <c r="A284" s="10">
        <v>780661</v>
      </c>
      <c r="B284" s="11">
        <v>280</v>
      </c>
      <c r="C284" s="12" t="s">
        <v>284</v>
      </c>
      <c r="D284" s="15">
        <v>78478</v>
      </c>
      <c r="E284" s="15">
        <v>-20105</v>
      </c>
      <c r="F284" s="15">
        <v>58373</v>
      </c>
      <c r="H284" s="15">
        <v>58373</v>
      </c>
      <c r="I284" s="15">
        <f>H284-D284</f>
        <v>-20105</v>
      </c>
      <c r="J284" s="15">
        <v>-2849</v>
      </c>
      <c r="K284" s="15">
        <v>0</v>
      </c>
    </row>
    <row r="285" spans="1:11" ht="31.5" x14ac:dyDescent="0.25">
      <c r="A285" s="10">
        <v>780663</v>
      </c>
      <c r="B285" s="11">
        <v>281</v>
      </c>
      <c r="C285" s="12" t="s">
        <v>285</v>
      </c>
      <c r="D285" s="15">
        <v>0</v>
      </c>
      <c r="E285" s="15">
        <v>0</v>
      </c>
      <c r="F285" s="15">
        <v>0</v>
      </c>
      <c r="H285" s="15">
        <v>0</v>
      </c>
      <c r="I285" s="15">
        <f>H285-D285</f>
        <v>0</v>
      </c>
      <c r="J285" s="15">
        <v>0</v>
      </c>
      <c r="K285" s="15">
        <v>0</v>
      </c>
    </row>
    <row r="286" spans="1:11" ht="31.5" x14ac:dyDescent="0.25">
      <c r="A286" s="10">
        <v>780666</v>
      </c>
      <c r="B286" s="11">
        <v>282</v>
      </c>
      <c r="C286" s="12" t="s">
        <v>286</v>
      </c>
      <c r="D286" s="15">
        <v>0</v>
      </c>
      <c r="E286" s="15">
        <v>0</v>
      </c>
      <c r="F286" s="15">
        <v>0</v>
      </c>
      <c r="H286" s="15">
        <v>0</v>
      </c>
      <c r="I286" s="15">
        <f>H286-D286</f>
        <v>0</v>
      </c>
      <c r="J286" s="15">
        <v>0</v>
      </c>
      <c r="K286" s="15">
        <v>0</v>
      </c>
    </row>
    <row r="287" spans="1:11" ht="31.5" x14ac:dyDescent="0.25">
      <c r="A287" s="10">
        <v>780671</v>
      </c>
      <c r="B287" s="11">
        <v>283</v>
      </c>
      <c r="C287" s="12" t="s">
        <v>287</v>
      </c>
      <c r="D287" s="15">
        <v>60820754</v>
      </c>
      <c r="E287" s="15">
        <v>-11159</v>
      </c>
      <c r="F287" s="15">
        <v>60809595</v>
      </c>
      <c r="H287" s="15">
        <v>60809595</v>
      </c>
      <c r="I287" s="15">
        <f>H287-D287</f>
        <v>-11159</v>
      </c>
      <c r="J287" s="15">
        <v>0</v>
      </c>
      <c r="K287" s="15">
        <v>0</v>
      </c>
    </row>
    <row r="288" spans="1:11" ht="31.5" x14ac:dyDescent="0.25">
      <c r="A288" s="10">
        <v>780672</v>
      </c>
      <c r="B288" s="11">
        <v>284</v>
      </c>
      <c r="C288" s="12" t="s">
        <v>288</v>
      </c>
      <c r="D288" s="15">
        <v>0</v>
      </c>
      <c r="E288" s="15">
        <v>0</v>
      </c>
      <c r="F288" s="15">
        <v>0</v>
      </c>
      <c r="H288" s="15">
        <v>0</v>
      </c>
      <c r="I288" s="15">
        <f>H288-D288</f>
        <v>0</v>
      </c>
      <c r="J288" s="15">
        <v>0</v>
      </c>
      <c r="K288" s="15">
        <v>0</v>
      </c>
    </row>
    <row r="289" spans="1:11" ht="15.75" x14ac:dyDescent="0.25">
      <c r="A289" s="10">
        <v>780674</v>
      </c>
      <c r="B289" s="11">
        <v>285</v>
      </c>
      <c r="C289" s="12" t="s">
        <v>289</v>
      </c>
      <c r="D289" s="15">
        <v>65144281</v>
      </c>
      <c r="E289" s="15">
        <v>-125502</v>
      </c>
      <c r="F289" s="15">
        <v>65018779</v>
      </c>
      <c r="H289" s="15">
        <v>65018779</v>
      </c>
      <c r="I289" s="15">
        <f>H289-D289</f>
        <v>-125502</v>
      </c>
      <c r="J289" s="15">
        <v>0</v>
      </c>
      <c r="K289" s="15">
        <v>0</v>
      </c>
    </row>
    <row r="290" spans="1:11" ht="31.5" x14ac:dyDescent="0.25">
      <c r="A290" s="10">
        <v>780676</v>
      </c>
      <c r="B290" s="11">
        <v>286</v>
      </c>
      <c r="C290" s="12" t="s">
        <v>290</v>
      </c>
      <c r="D290" s="15">
        <v>0</v>
      </c>
      <c r="E290" s="15">
        <v>0</v>
      </c>
      <c r="F290" s="15">
        <v>0</v>
      </c>
      <c r="H290" s="15">
        <v>0</v>
      </c>
      <c r="I290" s="15">
        <f>H290-D290</f>
        <v>0</v>
      </c>
      <c r="J290" s="15">
        <v>0</v>
      </c>
      <c r="K290" s="15">
        <v>0</v>
      </c>
    </row>
    <row r="291" spans="1:11" ht="31.5" x14ac:dyDescent="0.25">
      <c r="A291" s="10">
        <v>780677</v>
      </c>
      <c r="B291" s="11">
        <v>287</v>
      </c>
      <c r="C291" s="12" t="s">
        <v>291</v>
      </c>
      <c r="D291" s="15">
        <v>6914090</v>
      </c>
      <c r="E291" s="15">
        <v>-9810</v>
      </c>
      <c r="F291" s="15">
        <v>6904280</v>
      </c>
      <c r="H291" s="15">
        <v>6904280</v>
      </c>
      <c r="I291" s="15">
        <f>H291-D291</f>
        <v>-9810</v>
      </c>
      <c r="J291" s="15">
        <v>0</v>
      </c>
      <c r="K291" s="15">
        <v>0</v>
      </c>
    </row>
    <row r="292" spans="1:11" ht="31.5" x14ac:dyDescent="0.25">
      <c r="A292" s="10">
        <v>780682</v>
      </c>
      <c r="B292" s="11">
        <v>288</v>
      </c>
      <c r="C292" s="12" t="s">
        <v>292</v>
      </c>
      <c r="D292" s="15">
        <v>0</v>
      </c>
      <c r="E292" s="15">
        <v>0</v>
      </c>
      <c r="F292" s="15">
        <v>0</v>
      </c>
      <c r="H292" s="15">
        <v>0</v>
      </c>
      <c r="I292" s="15">
        <f>H292-D292</f>
        <v>0</v>
      </c>
      <c r="J292" s="15">
        <v>0</v>
      </c>
      <c r="K292" s="15">
        <v>0</v>
      </c>
    </row>
    <row r="293" spans="1:11" ht="31.5" x14ac:dyDescent="0.25">
      <c r="A293" s="10">
        <v>780688</v>
      </c>
      <c r="B293" s="11">
        <v>289</v>
      </c>
      <c r="C293" s="12" t="s">
        <v>293</v>
      </c>
      <c r="D293" s="15">
        <v>0</v>
      </c>
      <c r="E293" s="15">
        <v>0</v>
      </c>
      <c r="F293" s="15">
        <v>0</v>
      </c>
      <c r="H293" s="15">
        <v>0</v>
      </c>
      <c r="I293" s="15">
        <f>H293-D293</f>
        <v>0</v>
      </c>
      <c r="J293" s="15">
        <v>0</v>
      </c>
      <c r="K293" s="15">
        <v>0</v>
      </c>
    </row>
    <row r="294" spans="1:11" ht="31.5" x14ac:dyDescent="0.25">
      <c r="A294" s="10">
        <v>780697</v>
      </c>
      <c r="B294" s="11">
        <v>290</v>
      </c>
      <c r="C294" s="12" t="s">
        <v>294</v>
      </c>
      <c r="D294" s="15">
        <v>15094131</v>
      </c>
      <c r="E294" s="15">
        <v>-97613</v>
      </c>
      <c r="F294" s="15">
        <v>14996518</v>
      </c>
      <c r="H294" s="15">
        <v>14996518</v>
      </c>
      <c r="I294" s="15">
        <f>H294-D294</f>
        <v>-97613</v>
      </c>
      <c r="J294" s="15">
        <v>0</v>
      </c>
      <c r="K294" s="15">
        <v>0</v>
      </c>
    </row>
    <row r="295" spans="1:11" ht="31.5" x14ac:dyDescent="0.25">
      <c r="A295" s="10">
        <v>780460</v>
      </c>
      <c r="B295" s="11">
        <v>291</v>
      </c>
      <c r="C295" s="12" t="s">
        <v>295</v>
      </c>
      <c r="D295" s="15">
        <v>0</v>
      </c>
      <c r="E295" s="15">
        <v>0</v>
      </c>
      <c r="F295" s="15">
        <v>0</v>
      </c>
      <c r="H295" s="15">
        <v>0</v>
      </c>
      <c r="I295" s="15">
        <f>H295-D295</f>
        <v>0</v>
      </c>
      <c r="J295" s="15">
        <v>0</v>
      </c>
      <c r="K295" s="15">
        <v>0</v>
      </c>
    </row>
    <row r="296" spans="1:11" ht="47.25" x14ac:dyDescent="0.25">
      <c r="A296" s="10">
        <v>780567</v>
      </c>
      <c r="B296" s="11">
        <v>292</v>
      </c>
      <c r="C296" s="12" t="s">
        <v>296</v>
      </c>
      <c r="D296" s="15">
        <v>0</v>
      </c>
      <c r="E296" s="15">
        <v>0</v>
      </c>
      <c r="F296" s="15">
        <v>0</v>
      </c>
      <c r="H296" s="15">
        <v>0</v>
      </c>
      <c r="I296" s="15">
        <f>H296-D296</f>
        <v>0</v>
      </c>
      <c r="J296" s="15">
        <v>0</v>
      </c>
      <c r="K296" s="15">
        <v>0</v>
      </c>
    </row>
    <row r="297" spans="1:11" ht="31.5" x14ac:dyDescent="0.25">
      <c r="A297" s="10">
        <v>780587</v>
      </c>
      <c r="B297" s="11">
        <v>293</v>
      </c>
      <c r="C297" s="12" t="s">
        <v>297</v>
      </c>
      <c r="D297" s="15">
        <v>17330552</v>
      </c>
      <c r="E297" s="15">
        <v>-134339</v>
      </c>
      <c r="F297" s="15">
        <v>17196213</v>
      </c>
      <c r="H297" s="15">
        <v>17196213</v>
      </c>
      <c r="I297" s="15">
        <f>H297-D297</f>
        <v>-134339</v>
      </c>
      <c r="J297" s="15">
        <v>0</v>
      </c>
      <c r="K297" s="15">
        <v>0</v>
      </c>
    </row>
    <row r="298" spans="1:11" ht="31.5" x14ac:dyDescent="0.25">
      <c r="A298" s="10">
        <v>780695</v>
      </c>
      <c r="B298" s="11">
        <v>294</v>
      </c>
      <c r="C298" s="12" t="s">
        <v>298</v>
      </c>
      <c r="D298" s="15">
        <v>0</v>
      </c>
      <c r="E298" s="15">
        <v>0</v>
      </c>
      <c r="F298" s="15">
        <v>0</v>
      </c>
      <c r="H298" s="15">
        <v>0</v>
      </c>
      <c r="I298" s="15">
        <f>H298-D298</f>
        <v>0</v>
      </c>
      <c r="J298" s="15">
        <v>0</v>
      </c>
      <c r="K298" s="15">
        <v>0</v>
      </c>
    </row>
    <row r="299" spans="1:11" ht="31.5" x14ac:dyDescent="0.25">
      <c r="A299" s="10">
        <v>780696</v>
      </c>
      <c r="B299" s="11">
        <v>295</v>
      </c>
      <c r="C299" s="12" t="s">
        <v>299</v>
      </c>
      <c r="D299" s="15">
        <v>6641250</v>
      </c>
      <c r="E299" s="15">
        <v>-360902</v>
      </c>
      <c r="F299" s="15">
        <v>6280348</v>
      </c>
      <c r="H299" s="15">
        <v>6280348</v>
      </c>
      <c r="I299" s="15">
        <f>H299-D299</f>
        <v>-360902</v>
      </c>
      <c r="J299" s="15">
        <v>0</v>
      </c>
      <c r="K299" s="15">
        <v>0</v>
      </c>
    </row>
    <row r="300" spans="1:11" ht="31.5" x14ac:dyDescent="0.25">
      <c r="A300" s="10">
        <v>780699</v>
      </c>
      <c r="B300" s="11">
        <v>296</v>
      </c>
      <c r="C300" s="12" t="s">
        <v>300</v>
      </c>
      <c r="D300" s="15">
        <v>0</v>
      </c>
      <c r="E300" s="15">
        <v>0</v>
      </c>
      <c r="F300" s="15">
        <v>0</v>
      </c>
      <c r="H300" s="15">
        <v>0</v>
      </c>
      <c r="I300" s="15">
        <f>H300-D300</f>
        <v>0</v>
      </c>
      <c r="J300" s="15">
        <v>0</v>
      </c>
      <c r="K300" s="15">
        <v>0</v>
      </c>
    </row>
    <row r="301" spans="1:11" ht="31.5" x14ac:dyDescent="0.25">
      <c r="A301" s="10">
        <v>780701</v>
      </c>
      <c r="B301" s="11">
        <v>297</v>
      </c>
      <c r="C301" s="12" t="s">
        <v>301</v>
      </c>
      <c r="D301" s="15">
        <v>0</v>
      </c>
      <c r="E301" s="15">
        <v>0</v>
      </c>
      <c r="F301" s="15">
        <v>0</v>
      </c>
      <c r="H301" s="15">
        <v>0</v>
      </c>
      <c r="I301" s="15">
        <f>H301-D301</f>
        <v>0</v>
      </c>
      <c r="J301" s="15">
        <v>0</v>
      </c>
      <c r="K301" s="15">
        <v>0</v>
      </c>
    </row>
    <row r="302" spans="1:11" ht="47.25" x14ac:dyDescent="0.25">
      <c r="A302" s="10">
        <v>780705</v>
      </c>
      <c r="B302" s="11">
        <v>298</v>
      </c>
      <c r="C302" s="12" t="s">
        <v>302</v>
      </c>
      <c r="D302" s="15">
        <v>2155500</v>
      </c>
      <c r="E302" s="15">
        <v>55136</v>
      </c>
      <c r="F302" s="15">
        <v>2210636</v>
      </c>
      <c r="H302" s="15">
        <v>2210636</v>
      </c>
      <c r="I302" s="15">
        <f>H302-D302</f>
        <v>55136</v>
      </c>
      <c r="J302" s="15">
        <v>0</v>
      </c>
      <c r="K302" s="15">
        <v>0</v>
      </c>
    </row>
    <row r="303" spans="1:11" ht="31.5" x14ac:dyDescent="0.25">
      <c r="A303" s="10">
        <v>780708</v>
      </c>
      <c r="B303" s="11">
        <v>299</v>
      </c>
      <c r="C303" s="12" t="s">
        <v>303</v>
      </c>
      <c r="D303" s="15">
        <v>0</v>
      </c>
      <c r="E303" s="15">
        <v>0</v>
      </c>
      <c r="F303" s="15">
        <v>0</v>
      </c>
      <c r="H303" s="15">
        <v>0</v>
      </c>
      <c r="I303" s="15">
        <f>H303-D303</f>
        <v>0</v>
      </c>
      <c r="J303" s="15">
        <v>0</v>
      </c>
      <c r="K303" s="15">
        <v>0</v>
      </c>
    </row>
    <row r="304" spans="1:11" ht="31.5" x14ac:dyDescent="0.25">
      <c r="A304" s="10">
        <v>780715</v>
      </c>
      <c r="B304" s="11">
        <v>300</v>
      </c>
      <c r="C304" s="12" t="s">
        <v>304</v>
      </c>
      <c r="D304" s="15">
        <v>107466</v>
      </c>
      <c r="E304" s="15">
        <v>-305</v>
      </c>
      <c r="F304" s="15">
        <v>107161</v>
      </c>
      <c r="H304" s="15">
        <v>107161</v>
      </c>
      <c r="I304" s="15">
        <f>H304-D304</f>
        <v>-305</v>
      </c>
      <c r="J304" s="15">
        <v>-2991</v>
      </c>
      <c r="K304" s="15">
        <v>0</v>
      </c>
    </row>
    <row r="305" spans="1:11" ht="31.5" x14ac:dyDescent="0.25">
      <c r="A305" s="10">
        <v>780721</v>
      </c>
      <c r="B305" s="11">
        <v>301</v>
      </c>
      <c r="C305" s="12" t="s">
        <v>305</v>
      </c>
      <c r="D305" s="15">
        <v>0</v>
      </c>
      <c r="E305" s="15">
        <v>0</v>
      </c>
      <c r="F305" s="15">
        <v>0</v>
      </c>
      <c r="H305" s="15">
        <v>0</v>
      </c>
      <c r="I305" s="15">
        <f>H305-D305</f>
        <v>0</v>
      </c>
      <c r="J305" s="15">
        <v>0</v>
      </c>
      <c r="K305" s="15">
        <v>0</v>
      </c>
    </row>
    <row r="306" spans="1:11" ht="31.5" x14ac:dyDescent="0.25">
      <c r="A306" s="10">
        <v>780698</v>
      </c>
      <c r="B306" s="11">
        <v>302</v>
      </c>
      <c r="C306" s="12" t="s">
        <v>306</v>
      </c>
      <c r="D306" s="15">
        <v>29885700</v>
      </c>
      <c r="E306" s="15">
        <v>1407109</v>
      </c>
      <c r="F306" s="15">
        <v>31292809</v>
      </c>
      <c r="H306" s="15">
        <v>31292809</v>
      </c>
      <c r="I306" s="15">
        <f>H306-D306</f>
        <v>1407109</v>
      </c>
      <c r="J306" s="15">
        <v>0</v>
      </c>
      <c r="K306" s="15">
        <v>0</v>
      </c>
    </row>
    <row r="307" spans="1:11" ht="31.5" x14ac:dyDescent="0.25">
      <c r="A307" s="10">
        <v>780456</v>
      </c>
      <c r="B307" s="11">
        <v>303</v>
      </c>
      <c r="C307" s="12" t="s">
        <v>307</v>
      </c>
      <c r="D307" s="15">
        <v>0</v>
      </c>
      <c r="E307" s="15">
        <v>0</v>
      </c>
      <c r="F307" s="15">
        <v>0</v>
      </c>
      <c r="H307" s="15">
        <v>0</v>
      </c>
      <c r="I307" s="15">
        <f>H307-D307</f>
        <v>0</v>
      </c>
      <c r="J307" s="15">
        <v>0</v>
      </c>
      <c r="K307" s="15">
        <v>0</v>
      </c>
    </row>
    <row r="308" spans="1:11" ht="47.25" x14ac:dyDescent="0.25">
      <c r="A308" s="10">
        <v>780737</v>
      </c>
      <c r="B308" s="11">
        <v>304</v>
      </c>
      <c r="C308" s="12" t="s">
        <v>308</v>
      </c>
      <c r="D308" s="15">
        <v>17026769</v>
      </c>
      <c r="E308" s="15">
        <v>352201</v>
      </c>
      <c r="F308" s="15">
        <v>17378970</v>
      </c>
      <c r="H308" s="15">
        <v>17378970</v>
      </c>
      <c r="I308" s="15">
        <f>H308-D308</f>
        <v>352201</v>
      </c>
      <c r="J308" s="15">
        <v>0</v>
      </c>
      <c r="K308" s="15">
        <v>0</v>
      </c>
    </row>
    <row r="309" spans="1:11" ht="15.75" x14ac:dyDescent="0.25">
      <c r="A309" s="10">
        <v>780230</v>
      </c>
      <c r="B309" s="11">
        <v>305</v>
      </c>
      <c r="C309" s="12" t="s">
        <v>309</v>
      </c>
      <c r="D309" s="15">
        <v>0</v>
      </c>
      <c r="E309" s="15">
        <v>0</v>
      </c>
      <c r="F309" s="15">
        <v>0</v>
      </c>
      <c r="H309" s="15">
        <v>0</v>
      </c>
      <c r="I309" s="15">
        <f>H309-D309</f>
        <v>0</v>
      </c>
      <c r="J309" s="15">
        <v>0</v>
      </c>
      <c r="K309" s="15">
        <v>0</v>
      </c>
    </row>
    <row r="310" spans="1:11" ht="63" x14ac:dyDescent="0.25">
      <c r="A310" s="10">
        <v>780503</v>
      </c>
      <c r="B310" s="11">
        <v>306</v>
      </c>
      <c r="C310" s="12" t="s">
        <v>310</v>
      </c>
      <c r="D310" s="15">
        <v>0</v>
      </c>
      <c r="E310" s="15">
        <v>0</v>
      </c>
      <c r="F310" s="15">
        <v>0</v>
      </c>
      <c r="H310" s="15">
        <v>0</v>
      </c>
      <c r="I310" s="15">
        <f>H310-D310</f>
        <v>0</v>
      </c>
      <c r="J310" s="15">
        <v>0</v>
      </c>
      <c r="K310" s="15">
        <v>0</v>
      </c>
    </row>
    <row r="311" spans="1:11" ht="31.5" x14ac:dyDescent="0.25">
      <c r="A311" s="10">
        <v>780505</v>
      </c>
      <c r="B311" s="11">
        <v>307</v>
      </c>
      <c r="C311" s="12" t="s">
        <v>311</v>
      </c>
      <c r="D311" s="15">
        <v>0</v>
      </c>
      <c r="E311" s="15">
        <v>0</v>
      </c>
      <c r="F311" s="15">
        <v>0</v>
      </c>
      <c r="H311" s="15">
        <v>0</v>
      </c>
      <c r="I311" s="15">
        <f>H311-D311</f>
        <v>0</v>
      </c>
      <c r="J311" s="15">
        <v>0</v>
      </c>
      <c r="K311" s="15">
        <v>0</v>
      </c>
    </row>
    <row r="312" spans="1:11" ht="47.25" x14ac:dyDescent="0.25">
      <c r="A312" s="10">
        <v>780592</v>
      </c>
      <c r="B312" s="11">
        <v>308</v>
      </c>
      <c r="C312" s="12" t="s">
        <v>312</v>
      </c>
      <c r="D312" s="15">
        <v>23997108</v>
      </c>
      <c r="E312" s="15">
        <v>-343997</v>
      </c>
      <c r="F312" s="15">
        <v>23653111</v>
      </c>
      <c r="H312" s="15">
        <v>23653111</v>
      </c>
      <c r="I312" s="15">
        <f>H312-D312</f>
        <v>-343997</v>
      </c>
      <c r="J312" s="15">
        <v>0</v>
      </c>
      <c r="K312" s="15">
        <v>0</v>
      </c>
    </row>
    <row r="313" spans="1:11" ht="47.25" x14ac:dyDescent="0.25">
      <c r="A313" s="10">
        <v>780610</v>
      </c>
      <c r="B313" s="11">
        <v>309</v>
      </c>
      <c r="C313" s="12" t="s">
        <v>313</v>
      </c>
      <c r="D313" s="15">
        <v>0</v>
      </c>
      <c r="E313" s="15">
        <v>0</v>
      </c>
      <c r="F313" s="15">
        <v>0</v>
      </c>
      <c r="H313" s="15">
        <v>0</v>
      </c>
      <c r="I313" s="15">
        <f>H313-D313</f>
        <v>0</v>
      </c>
      <c r="J313" s="15">
        <v>0</v>
      </c>
      <c r="K313" s="15">
        <v>0</v>
      </c>
    </row>
    <row r="314" spans="1:11" ht="31.5" x14ac:dyDescent="0.25">
      <c r="A314" s="10">
        <v>780720</v>
      </c>
      <c r="B314" s="11">
        <v>310</v>
      </c>
      <c r="C314" s="12" t="s">
        <v>314</v>
      </c>
      <c r="D314" s="15">
        <v>0</v>
      </c>
      <c r="E314" s="15">
        <v>0</v>
      </c>
      <c r="F314" s="15">
        <v>0</v>
      </c>
      <c r="H314" s="15">
        <v>0</v>
      </c>
      <c r="I314" s="15">
        <f>H314-D314</f>
        <v>0</v>
      </c>
      <c r="J314" s="15">
        <v>0</v>
      </c>
      <c r="K314" s="15">
        <v>0</v>
      </c>
    </row>
    <row r="315" spans="1:11" ht="31.5" x14ac:dyDescent="0.25">
      <c r="A315" s="10">
        <v>780731</v>
      </c>
      <c r="B315" s="11">
        <v>311</v>
      </c>
      <c r="C315" s="12" t="s">
        <v>315</v>
      </c>
      <c r="D315" s="15">
        <v>280010</v>
      </c>
      <c r="E315" s="15">
        <v>-8220</v>
      </c>
      <c r="F315" s="15">
        <v>271790</v>
      </c>
      <c r="H315" s="15">
        <v>271790</v>
      </c>
      <c r="I315" s="15">
        <f>H315-D315</f>
        <v>-8220</v>
      </c>
      <c r="J315" s="15">
        <v>-7936</v>
      </c>
      <c r="K315" s="15">
        <v>0</v>
      </c>
    </row>
    <row r="316" spans="1:11" ht="47.25" x14ac:dyDescent="0.25">
      <c r="A316" s="10">
        <v>780734</v>
      </c>
      <c r="B316" s="11">
        <v>312</v>
      </c>
      <c r="C316" s="12" t="s">
        <v>316</v>
      </c>
      <c r="D316" s="15">
        <v>0</v>
      </c>
      <c r="E316" s="15">
        <v>0</v>
      </c>
      <c r="F316" s="15">
        <v>0</v>
      </c>
      <c r="H316" s="15">
        <v>0</v>
      </c>
      <c r="I316" s="15">
        <f>H316-D316</f>
        <v>0</v>
      </c>
      <c r="J316" s="15">
        <v>0</v>
      </c>
      <c r="K316" s="15">
        <v>0</v>
      </c>
    </row>
    <row r="317" spans="1:11" ht="31.5" x14ac:dyDescent="0.25">
      <c r="A317" s="10">
        <v>780257</v>
      </c>
      <c r="B317" s="11">
        <v>313</v>
      </c>
      <c r="C317" s="12" t="s">
        <v>317</v>
      </c>
      <c r="D317" s="15">
        <v>333849</v>
      </c>
      <c r="E317" s="15">
        <v>-7234</v>
      </c>
      <c r="F317" s="15">
        <v>326615</v>
      </c>
      <c r="H317" s="15">
        <v>326615</v>
      </c>
      <c r="I317" s="15">
        <f>H317-D317</f>
        <v>-7234</v>
      </c>
      <c r="J317" s="15">
        <v>-140284</v>
      </c>
      <c r="K317" s="15">
        <v>0</v>
      </c>
    </row>
    <row r="318" spans="1:11" ht="31.5" x14ac:dyDescent="0.25">
      <c r="A318" s="10">
        <v>780757</v>
      </c>
      <c r="B318" s="11">
        <v>314</v>
      </c>
      <c r="C318" s="12" t="s">
        <v>318</v>
      </c>
      <c r="D318" s="15">
        <v>0</v>
      </c>
      <c r="E318" s="15">
        <v>0</v>
      </c>
      <c r="F318" s="15">
        <v>0</v>
      </c>
      <c r="H318" s="15">
        <v>0</v>
      </c>
      <c r="I318" s="15">
        <f>H318-D318</f>
        <v>0</v>
      </c>
      <c r="J318" s="15">
        <v>0</v>
      </c>
      <c r="K318" s="15">
        <v>0</v>
      </c>
    </row>
    <row r="319" spans="1:11" ht="31.5" x14ac:dyDescent="0.25">
      <c r="A319" s="10">
        <v>780742</v>
      </c>
      <c r="B319" s="11">
        <v>315</v>
      </c>
      <c r="C319" s="12" t="s">
        <v>319</v>
      </c>
      <c r="D319" s="15">
        <v>308168</v>
      </c>
      <c r="E319" s="15">
        <v>-3031</v>
      </c>
      <c r="F319" s="15">
        <v>305137</v>
      </c>
      <c r="H319" s="15">
        <v>305137</v>
      </c>
      <c r="I319" s="15">
        <f>H319-D319</f>
        <v>-3031</v>
      </c>
      <c r="J319" s="15">
        <v>-106265</v>
      </c>
      <c r="K319" s="15">
        <v>0</v>
      </c>
    </row>
    <row r="320" spans="1:11" ht="31.5" x14ac:dyDescent="0.25">
      <c r="A320" s="10">
        <v>780744</v>
      </c>
      <c r="B320" s="11">
        <v>316</v>
      </c>
      <c r="C320" s="12" t="s">
        <v>320</v>
      </c>
      <c r="D320" s="15">
        <v>740965</v>
      </c>
      <c r="E320" s="15">
        <v>-173697</v>
      </c>
      <c r="F320" s="15">
        <v>567268</v>
      </c>
      <c r="H320" s="15">
        <v>567268</v>
      </c>
      <c r="I320" s="15">
        <f>H320-D320</f>
        <v>-173697</v>
      </c>
      <c r="J320" s="15">
        <v>-28512</v>
      </c>
      <c r="K320" s="15">
        <v>0</v>
      </c>
    </row>
    <row r="321" spans="1:11" ht="78.75" x14ac:dyDescent="0.25">
      <c r="A321" s="10">
        <v>780749</v>
      </c>
      <c r="B321" s="11">
        <v>317</v>
      </c>
      <c r="C321" s="12" t="s">
        <v>321</v>
      </c>
      <c r="D321" s="15">
        <v>0</v>
      </c>
      <c r="E321" s="15">
        <v>0</v>
      </c>
      <c r="F321" s="15">
        <v>0</v>
      </c>
      <c r="H321" s="15">
        <v>0</v>
      </c>
      <c r="I321" s="15">
        <f>H321-D321</f>
        <v>0</v>
      </c>
      <c r="J321" s="15">
        <v>0</v>
      </c>
      <c r="K321" s="15">
        <v>0</v>
      </c>
    </row>
    <row r="322" spans="1:11" ht="31.5" x14ac:dyDescent="0.25">
      <c r="A322" s="10">
        <v>780752</v>
      </c>
      <c r="B322" s="11">
        <v>318</v>
      </c>
      <c r="C322" s="12" t="s">
        <v>322</v>
      </c>
      <c r="D322" s="15">
        <v>0</v>
      </c>
      <c r="E322" s="15">
        <v>0</v>
      </c>
      <c r="F322" s="15">
        <v>0</v>
      </c>
      <c r="H322" s="15">
        <v>0</v>
      </c>
      <c r="I322" s="15">
        <f>H322-D322</f>
        <v>0</v>
      </c>
      <c r="J322" s="15">
        <v>0</v>
      </c>
      <c r="K322" s="15">
        <v>0</v>
      </c>
    </row>
    <row r="323" spans="1:11" ht="47.25" x14ac:dyDescent="0.25">
      <c r="A323" s="10">
        <v>780754</v>
      </c>
      <c r="B323" s="11">
        <v>319</v>
      </c>
      <c r="C323" s="12" t="s">
        <v>323</v>
      </c>
      <c r="D323" s="15">
        <v>0</v>
      </c>
      <c r="E323" s="15">
        <v>0</v>
      </c>
      <c r="F323" s="15">
        <v>0</v>
      </c>
      <c r="H323" s="15">
        <v>0</v>
      </c>
      <c r="I323" s="15">
        <f>H323-D323</f>
        <v>0</v>
      </c>
      <c r="J323" s="15">
        <v>0</v>
      </c>
      <c r="K323" s="15">
        <v>0</v>
      </c>
    </row>
    <row r="324" spans="1:11" ht="31.5" x14ac:dyDescent="0.25">
      <c r="A324" s="10">
        <v>780445</v>
      </c>
      <c r="B324" s="11">
        <v>320</v>
      </c>
      <c r="C324" s="12" t="s">
        <v>324</v>
      </c>
      <c r="D324" s="15">
        <v>1856290</v>
      </c>
      <c r="E324" s="15">
        <v>-94710</v>
      </c>
      <c r="F324" s="15">
        <v>1761580</v>
      </c>
      <c r="H324" s="15">
        <v>1761580</v>
      </c>
      <c r="I324" s="15">
        <f>H324-D324</f>
        <v>-94710</v>
      </c>
      <c r="J324" s="15">
        <v>0</v>
      </c>
      <c r="K324" s="15">
        <v>0</v>
      </c>
    </row>
    <row r="325" spans="1:11" ht="15.75" x14ac:dyDescent="0.25">
      <c r="A325" s="10">
        <v>780712</v>
      </c>
      <c r="B325" s="11">
        <v>321</v>
      </c>
      <c r="C325" s="12" t="s">
        <v>325</v>
      </c>
      <c r="D325" s="15">
        <v>0</v>
      </c>
      <c r="E325" s="15">
        <v>0</v>
      </c>
      <c r="F325" s="15">
        <v>0</v>
      </c>
      <c r="H325" s="15">
        <v>0</v>
      </c>
      <c r="I325" s="15">
        <f>H325-D325</f>
        <v>0</v>
      </c>
      <c r="J325" s="15">
        <v>0</v>
      </c>
      <c r="K325" s="15">
        <v>0</v>
      </c>
    </row>
    <row r="326" spans="1:11" ht="31.5" x14ac:dyDescent="0.25">
      <c r="A326" s="10">
        <v>780758</v>
      </c>
      <c r="B326" s="11">
        <v>322</v>
      </c>
      <c r="C326" s="12" t="s">
        <v>326</v>
      </c>
      <c r="D326" s="15">
        <v>0</v>
      </c>
      <c r="E326" s="15">
        <v>0</v>
      </c>
      <c r="F326" s="15">
        <v>0</v>
      </c>
      <c r="H326" s="15">
        <v>0</v>
      </c>
      <c r="I326" s="15">
        <f>H326-D326</f>
        <v>0</v>
      </c>
      <c r="J326" s="15">
        <v>0</v>
      </c>
      <c r="K326" s="15">
        <v>0</v>
      </c>
    </row>
    <row r="327" spans="1:11" ht="15.75" x14ac:dyDescent="0.25">
      <c r="A327" s="10">
        <v>780760</v>
      </c>
      <c r="B327" s="11">
        <v>323</v>
      </c>
      <c r="C327" s="12" t="s">
        <v>327</v>
      </c>
      <c r="D327" s="15">
        <v>0</v>
      </c>
      <c r="E327" s="15">
        <v>0</v>
      </c>
      <c r="F327" s="15">
        <v>0</v>
      </c>
      <c r="H327" s="15">
        <v>0</v>
      </c>
      <c r="I327" s="15">
        <f>H327-D327</f>
        <v>0</v>
      </c>
      <c r="J327" s="15">
        <v>0</v>
      </c>
      <c r="K327" s="15">
        <v>0</v>
      </c>
    </row>
    <row r="328" spans="1:11" ht="31.5" x14ac:dyDescent="0.25">
      <c r="A328" s="10">
        <v>780761</v>
      </c>
      <c r="B328" s="11">
        <v>324</v>
      </c>
      <c r="C328" s="12" t="s">
        <v>328</v>
      </c>
      <c r="D328" s="15">
        <v>0</v>
      </c>
      <c r="E328" s="15">
        <v>0</v>
      </c>
      <c r="F328" s="15">
        <v>0</v>
      </c>
      <c r="H328" s="15">
        <v>0</v>
      </c>
      <c r="I328" s="15">
        <f>H328-D328</f>
        <v>0</v>
      </c>
      <c r="J328" s="15">
        <v>0</v>
      </c>
      <c r="K328" s="15">
        <v>0</v>
      </c>
    </row>
    <row r="329" spans="1:11" ht="31.5" x14ac:dyDescent="0.25">
      <c r="A329" s="10">
        <v>780762</v>
      </c>
      <c r="B329" s="11">
        <v>325</v>
      </c>
      <c r="C329" s="12" t="s">
        <v>329</v>
      </c>
      <c r="D329" s="15">
        <v>0</v>
      </c>
      <c r="E329" s="15">
        <v>0</v>
      </c>
      <c r="F329" s="15">
        <v>0</v>
      </c>
      <c r="H329" s="15">
        <v>0</v>
      </c>
      <c r="I329" s="15">
        <f>H329-D329</f>
        <v>0</v>
      </c>
      <c r="J329" s="15">
        <v>0</v>
      </c>
      <c r="K329" s="15">
        <v>0</v>
      </c>
    </row>
    <row r="330" spans="1:11" ht="31.5" x14ac:dyDescent="0.25">
      <c r="A330" s="10">
        <v>780763</v>
      </c>
      <c r="B330" s="11">
        <v>326</v>
      </c>
      <c r="C330" s="12" t="s">
        <v>330</v>
      </c>
      <c r="D330" s="15">
        <v>0</v>
      </c>
      <c r="E330" s="15">
        <v>0</v>
      </c>
      <c r="F330" s="15">
        <v>0</v>
      </c>
      <c r="H330" s="15">
        <v>0</v>
      </c>
      <c r="I330" s="15">
        <f>H330-D330</f>
        <v>0</v>
      </c>
      <c r="J330" s="15">
        <v>0</v>
      </c>
      <c r="K330" s="15">
        <v>0</v>
      </c>
    </row>
    <row r="331" spans="1:11" ht="31.5" x14ac:dyDescent="0.25">
      <c r="A331" s="10">
        <v>780764</v>
      </c>
      <c r="B331" s="11">
        <v>327</v>
      </c>
      <c r="C331" s="12" t="s">
        <v>331</v>
      </c>
      <c r="D331" s="15">
        <v>0</v>
      </c>
      <c r="E331" s="15">
        <v>0</v>
      </c>
      <c r="F331" s="15">
        <v>0</v>
      </c>
      <c r="H331" s="15">
        <v>0</v>
      </c>
      <c r="I331" s="15">
        <f>H331-D331</f>
        <v>0</v>
      </c>
      <c r="J331" s="15">
        <v>0</v>
      </c>
      <c r="K331" s="15">
        <v>0</v>
      </c>
    </row>
    <row r="332" spans="1:11" ht="63" x14ac:dyDescent="0.25">
      <c r="A332" s="10">
        <v>780041</v>
      </c>
      <c r="B332" s="11">
        <v>328</v>
      </c>
      <c r="C332" s="12" t="s">
        <v>332</v>
      </c>
      <c r="D332" s="15">
        <v>80700208</v>
      </c>
      <c r="E332" s="15">
        <v>-3100232</v>
      </c>
      <c r="F332" s="15">
        <v>77599976</v>
      </c>
      <c r="H332" s="15">
        <v>77892697</v>
      </c>
      <c r="I332" s="15">
        <f>H332-D332</f>
        <v>-2807511</v>
      </c>
      <c r="J332" s="15">
        <v>292299</v>
      </c>
      <c r="K332" s="15">
        <v>-4817</v>
      </c>
    </row>
    <row r="333" spans="1:11" ht="63" x14ac:dyDescent="0.25">
      <c r="A333" s="10">
        <v>780152</v>
      </c>
      <c r="B333" s="11">
        <v>329</v>
      </c>
      <c r="C333" s="12" t="s">
        <v>333</v>
      </c>
      <c r="D333" s="15">
        <v>156441407</v>
      </c>
      <c r="E333" s="15">
        <v>-4005082</v>
      </c>
      <c r="F333" s="15">
        <v>152436325</v>
      </c>
      <c r="H333" s="15">
        <v>152659015</v>
      </c>
      <c r="I333" s="15">
        <f>H333-D333</f>
        <v>-3782392</v>
      </c>
      <c r="J333" s="15">
        <v>220223</v>
      </c>
      <c r="K333" s="15">
        <v>0</v>
      </c>
    </row>
    <row r="334" spans="1:11" ht="78.75" x14ac:dyDescent="0.25">
      <c r="A334" s="10">
        <v>780018</v>
      </c>
      <c r="B334" s="11">
        <v>330</v>
      </c>
      <c r="C334" s="12" t="s">
        <v>334</v>
      </c>
      <c r="D334" s="15">
        <v>452911185</v>
      </c>
      <c r="E334" s="15">
        <v>-5652196</v>
      </c>
      <c r="F334" s="15">
        <v>447258989</v>
      </c>
      <c r="H334" s="15">
        <v>447278789</v>
      </c>
      <c r="I334" s="15">
        <f>H334-D334</f>
        <v>-5632396</v>
      </c>
      <c r="J334" s="15">
        <v>-373989</v>
      </c>
      <c r="K334" s="15">
        <v>-128687</v>
      </c>
    </row>
    <row r="335" spans="1:11" ht="94.5" x14ac:dyDescent="0.25">
      <c r="A335" s="10">
        <v>780039</v>
      </c>
      <c r="B335" s="11">
        <v>331</v>
      </c>
      <c r="C335" s="12" t="s">
        <v>335</v>
      </c>
      <c r="D335" s="15">
        <v>519521087</v>
      </c>
      <c r="E335" s="15">
        <v>-7786128</v>
      </c>
      <c r="F335" s="15">
        <v>511734959</v>
      </c>
      <c r="H335" s="15">
        <v>511898893</v>
      </c>
      <c r="I335" s="15">
        <f>H335-D335</f>
        <v>-7622194</v>
      </c>
      <c r="J335" s="15">
        <v>-969087</v>
      </c>
      <c r="K335" s="15">
        <v>0</v>
      </c>
    </row>
    <row r="336" spans="1:11" ht="63" x14ac:dyDescent="0.25">
      <c r="A336" s="10">
        <v>780037</v>
      </c>
      <c r="B336" s="11">
        <v>332</v>
      </c>
      <c r="C336" s="12" t="s">
        <v>336</v>
      </c>
      <c r="D336" s="15">
        <v>111409172</v>
      </c>
      <c r="E336" s="15">
        <v>6547823</v>
      </c>
      <c r="F336" s="15">
        <v>117956995</v>
      </c>
      <c r="H336" s="15">
        <v>117956995</v>
      </c>
      <c r="I336" s="15">
        <f>H336-D336</f>
        <v>6547823</v>
      </c>
      <c r="J336" s="15">
        <v>0</v>
      </c>
      <c r="K336" s="15">
        <v>0</v>
      </c>
    </row>
    <row r="337" spans="1:11" ht="63" x14ac:dyDescent="0.25">
      <c r="A337" s="10">
        <v>780035</v>
      </c>
      <c r="B337" s="11">
        <v>333</v>
      </c>
      <c r="C337" s="12" t="s">
        <v>337</v>
      </c>
      <c r="D337" s="15">
        <v>784777280</v>
      </c>
      <c r="E337" s="15">
        <v>-39720376</v>
      </c>
      <c r="F337" s="15">
        <v>745056904</v>
      </c>
      <c r="H337" s="15">
        <v>745056904</v>
      </c>
      <c r="I337" s="15">
        <f>H337-D337</f>
        <v>-39720376</v>
      </c>
      <c r="J337" s="15">
        <v>-145054</v>
      </c>
      <c r="K337" s="15">
        <v>0</v>
      </c>
    </row>
    <row r="338" spans="1:11" ht="31.5" x14ac:dyDescent="0.25">
      <c r="A338" s="10">
        <v>780019</v>
      </c>
      <c r="B338" s="11">
        <v>334</v>
      </c>
      <c r="C338" s="12" t="s">
        <v>338</v>
      </c>
      <c r="D338" s="15">
        <v>5154505</v>
      </c>
      <c r="E338" s="15">
        <v>-209252</v>
      </c>
      <c r="F338" s="15">
        <v>4945253</v>
      </c>
      <c r="H338" s="15">
        <v>4955914</v>
      </c>
      <c r="I338" s="15">
        <f>H338-D338</f>
        <v>-198591</v>
      </c>
      <c r="J338" s="15">
        <v>17983</v>
      </c>
      <c r="K338" s="15">
        <v>-93640</v>
      </c>
    </row>
    <row r="339" spans="1:11" ht="47.25" x14ac:dyDescent="0.25">
      <c r="A339" s="10">
        <v>780078</v>
      </c>
      <c r="B339" s="11">
        <v>335</v>
      </c>
      <c r="C339" s="12" t="s">
        <v>339</v>
      </c>
      <c r="D339" s="15">
        <v>27095041</v>
      </c>
      <c r="E339" s="15">
        <v>208039</v>
      </c>
      <c r="F339" s="15">
        <v>27303080</v>
      </c>
      <c r="H339" s="15">
        <v>30753958</v>
      </c>
      <c r="I339" s="15">
        <f>H339-D339</f>
        <v>3658917</v>
      </c>
      <c r="J339" s="15">
        <v>3338109</v>
      </c>
      <c r="K339" s="15">
        <v>0</v>
      </c>
    </row>
    <row r="340" spans="1:11" ht="47.25" x14ac:dyDescent="0.25">
      <c r="A340" s="10">
        <v>780223</v>
      </c>
      <c r="B340" s="11">
        <v>336</v>
      </c>
      <c r="C340" s="12" t="s">
        <v>340</v>
      </c>
      <c r="D340" s="15">
        <v>119148510</v>
      </c>
      <c r="E340" s="15">
        <v>-51813</v>
      </c>
      <c r="F340" s="15">
        <v>119096697</v>
      </c>
      <c r="H340" s="15">
        <v>119148493</v>
      </c>
      <c r="I340" s="15">
        <f>H340-D340</f>
        <v>-17</v>
      </c>
      <c r="J340" s="15">
        <v>51197</v>
      </c>
      <c r="K340" s="15">
        <v>0</v>
      </c>
    </row>
    <row r="341" spans="1:11" ht="94.5" x14ac:dyDescent="0.25">
      <c r="A341" s="10">
        <v>780130</v>
      </c>
      <c r="B341" s="11">
        <v>337</v>
      </c>
      <c r="C341" s="12" t="s">
        <v>341</v>
      </c>
      <c r="D341" s="15">
        <v>25280924</v>
      </c>
      <c r="E341" s="15">
        <v>-45278</v>
      </c>
      <c r="F341" s="15">
        <v>25235646</v>
      </c>
      <c r="H341" s="15">
        <v>25564588</v>
      </c>
      <c r="I341" s="15">
        <f>H341-D341</f>
        <v>283664</v>
      </c>
      <c r="J341" s="15">
        <v>41425</v>
      </c>
      <c r="K341" s="15">
        <v>264767</v>
      </c>
    </row>
    <row r="342" spans="1:11" ht="78.75" x14ac:dyDescent="0.25">
      <c r="A342" s="10">
        <v>780079</v>
      </c>
      <c r="B342" s="11">
        <v>338</v>
      </c>
      <c r="C342" s="12" t="s">
        <v>342</v>
      </c>
      <c r="D342" s="15">
        <v>197067935</v>
      </c>
      <c r="E342" s="15">
        <v>-2247769</v>
      </c>
      <c r="F342" s="15">
        <v>194820166</v>
      </c>
      <c r="H342" s="15">
        <v>194820166</v>
      </c>
      <c r="I342" s="15">
        <f>H342-D342</f>
        <v>-2247769</v>
      </c>
      <c r="J342" s="15">
        <v>-91451</v>
      </c>
      <c r="K342" s="15">
        <v>0</v>
      </c>
    </row>
    <row r="343" spans="1:11" ht="63" x14ac:dyDescent="0.25">
      <c r="A343" s="10">
        <v>780219</v>
      </c>
      <c r="B343" s="11">
        <v>339</v>
      </c>
      <c r="C343" s="12" t="s">
        <v>343</v>
      </c>
      <c r="D343" s="15">
        <v>288223123</v>
      </c>
      <c r="E343" s="15">
        <v>21118673</v>
      </c>
      <c r="F343" s="15">
        <v>309341796</v>
      </c>
      <c r="H343" s="15">
        <v>309341796</v>
      </c>
      <c r="I343" s="15">
        <f>H343-D343</f>
        <v>21118673</v>
      </c>
      <c r="J343" s="15">
        <v>0</v>
      </c>
      <c r="K343" s="15">
        <v>0</v>
      </c>
    </row>
    <row r="344" spans="1:11" ht="63" x14ac:dyDescent="0.25">
      <c r="A344" s="10">
        <v>780216</v>
      </c>
      <c r="B344" s="11">
        <v>340</v>
      </c>
      <c r="C344" s="12" t="s">
        <v>344</v>
      </c>
      <c r="D344" s="15">
        <v>0</v>
      </c>
      <c r="E344" s="15">
        <v>0</v>
      </c>
      <c r="F344" s="15">
        <v>0</v>
      </c>
      <c r="H344" s="15">
        <v>0</v>
      </c>
      <c r="I344" s="15">
        <f>H344-D344</f>
        <v>0</v>
      </c>
      <c r="J344" s="15">
        <v>0</v>
      </c>
      <c r="K344" s="15">
        <v>0</v>
      </c>
    </row>
    <row r="345" spans="1:11" ht="63" x14ac:dyDescent="0.25">
      <c r="A345" s="10">
        <v>780244</v>
      </c>
      <c r="B345" s="11">
        <v>341</v>
      </c>
      <c r="C345" s="12" t="s">
        <v>345</v>
      </c>
      <c r="D345" s="15">
        <v>4437519</v>
      </c>
      <c r="E345" s="15">
        <v>-295532</v>
      </c>
      <c r="F345" s="15">
        <v>4141987</v>
      </c>
      <c r="H345" s="15">
        <v>4141987</v>
      </c>
      <c r="I345" s="15">
        <f>H345-D345</f>
        <v>-295532</v>
      </c>
      <c r="J345" s="15">
        <v>0</v>
      </c>
      <c r="K345" s="15">
        <v>0</v>
      </c>
    </row>
    <row r="346" spans="1:11" ht="63" x14ac:dyDescent="0.25">
      <c r="A346" s="10">
        <v>780241</v>
      </c>
      <c r="B346" s="11">
        <v>342</v>
      </c>
      <c r="C346" s="12" t="s">
        <v>346</v>
      </c>
      <c r="D346" s="15">
        <v>3994262</v>
      </c>
      <c r="E346" s="15">
        <v>-16721</v>
      </c>
      <c r="F346" s="15">
        <v>3977541</v>
      </c>
      <c r="H346" s="15">
        <v>3978845</v>
      </c>
      <c r="I346" s="15">
        <f>H346-D346</f>
        <v>-15417</v>
      </c>
      <c r="J346" s="15">
        <v>901</v>
      </c>
      <c r="K346" s="15">
        <v>0</v>
      </c>
    </row>
    <row r="347" spans="1:11" ht="63" x14ac:dyDescent="0.25">
      <c r="A347" s="10">
        <v>780243</v>
      </c>
      <c r="B347" s="11">
        <v>343</v>
      </c>
      <c r="C347" s="12" t="s">
        <v>347</v>
      </c>
      <c r="D347" s="15">
        <v>112417732</v>
      </c>
      <c r="E347" s="15">
        <v>-2780526</v>
      </c>
      <c r="F347" s="15">
        <v>109637206</v>
      </c>
      <c r="H347" s="15">
        <v>109637206</v>
      </c>
      <c r="I347" s="15">
        <f>H347-D347</f>
        <v>-2780526</v>
      </c>
      <c r="J347" s="15">
        <v>0</v>
      </c>
      <c r="K347" s="15">
        <v>0</v>
      </c>
    </row>
    <row r="348" spans="1:11" ht="47.25" x14ac:dyDescent="0.25">
      <c r="A348" s="10">
        <v>780245</v>
      </c>
      <c r="B348" s="11">
        <v>344</v>
      </c>
      <c r="C348" s="12" t="s">
        <v>348</v>
      </c>
      <c r="D348" s="15">
        <v>25525205</v>
      </c>
      <c r="E348" s="15">
        <v>-2422290</v>
      </c>
      <c r="F348" s="15">
        <v>23102915</v>
      </c>
      <c r="H348" s="15">
        <v>23102916</v>
      </c>
      <c r="I348" s="15">
        <f>H348-D348</f>
        <v>-2422289</v>
      </c>
      <c r="J348" s="15">
        <v>-3325</v>
      </c>
      <c r="K348" s="15">
        <v>0</v>
      </c>
    </row>
    <row r="349" spans="1:11" ht="63" x14ac:dyDescent="0.25">
      <c r="A349" s="10">
        <v>780264</v>
      </c>
      <c r="B349" s="11">
        <v>345</v>
      </c>
      <c r="C349" s="12" t="s">
        <v>349</v>
      </c>
      <c r="D349" s="15">
        <v>48537922</v>
      </c>
      <c r="E349" s="15">
        <v>-3919940</v>
      </c>
      <c r="F349" s="15">
        <v>44617982</v>
      </c>
      <c r="H349" s="15">
        <v>44627944</v>
      </c>
      <c r="I349" s="15">
        <f>H349-D349</f>
        <v>-3909978</v>
      </c>
      <c r="J349" s="15">
        <v>9616</v>
      </c>
      <c r="K349" s="15">
        <v>0</v>
      </c>
    </row>
    <row r="350" spans="1:11" ht="63" x14ac:dyDescent="0.25">
      <c r="A350" s="10">
        <v>780294</v>
      </c>
      <c r="B350" s="11">
        <v>346</v>
      </c>
      <c r="C350" s="12" t="s">
        <v>350</v>
      </c>
      <c r="D350" s="15">
        <v>237859</v>
      </c>
      <c r="E350" s="15">
        <v>-95215</v>
      </c>
      <c r="F350" s="15">
        <v>142644</v>
      </c>
      <c r="H350" s="15">
        <v>142644</v>
      </c>
      <c r="I350" s="15">
        <f>H350-D350</f>
        <v>-95215</v>
      </c>
      <c r="J350" s="15">
        <v>-17614</v>
      </c>
      <c r="K350" s="15">
        <v>0</v>
      </c>
    </row>
    <row r="351" spans="1:11" ht="47.25" x14ac:dyDescent="0.25">
      <c r="A351" s="10">
        <v>780295</v>
      </c>
      <c r="B351" s="11">
        <v>347</v>
      </c>
      <c r="C351" s="12" t="s">
        <v>351</v>
      </c>
      <c r="D351" s="15">
        <v>6586021</v>
      </c>
      <c r="E351" s="15">
        <v>-1238201</v>
      </c>
      <c r="F351" s="15">
        <v>5347820</v>
      </c>
      <c r="H351" s="15">
        <v>5347820</v>
      </c>
      <c r="I351" s="15">
        <f>H351-D351</f>
        <v>-1238201</v>
      </c>
      <c r="J351" s="15">
        <v>0</v>
      </c>
      <c r="K351" s="15">
        <v>0</v>
      </c>
    </row>
    <row r="352" spans="1:11" ht="94.5" x14ac:dyDescent="0.25">
      <c r="A352" s="10">
        <v>780296</v>
      </c>
      <c r="B352" s="11">
        <v>348</v>
      </c>
      <c r="C352" s="12" t="s">
        <v>352</v>
      </c>
      <c r="D352" s="15">
        <v>466162163</v>
      </c>
      <c r="E352" s="15">
        <v>-13125848</v>
      </c>
      <c r="F352" s="15">
        <v>453036315</v>
      </c>
      <c r="H352" s="15">
        <v>453036315</v>
      </c>
      <c r="I352" s="15">
        <f>H352-D352</f>
        <v>-13125848</v>
      </c>
      <c r="J352" s="15">
        <v>-80878</v>
      </c>
      <c r="K352" s="15">
        <v>0</v>
      </c>
    </row>
    <row r="353" spans="1:11" ht="78.75" x14ac:dyDescent="0.25">
      <c r="A353" s="10">
        <v>780228</v>
      </c>
      <c r="B353" s="11">
        <v>349</v>
      </c>
      <c r="C353" s="12" t="s">
        <v>353</v>
      </c>
      <c r="D353" s="15">
        <v>40196722</v>
      </c>
      <c r="E353" s="15">
        <v>-1179881</v>
      </c>
      <c r="F353" s="15">
        <v>39016841</v>
      </c>
      <c r="H353" s="15">
        <v>39121608</v>
      </c>
      <c r="I353" s="15">
        <f>H353-D353</f>
        <v>-1075114</v>
      </c>
      <c r="J353" s="15">
        <v>103876</v>
      </c>
      <c r="K353" s="15">
        <v>0</v>
      </c>
    </row>
    <row r="354" spans="1:11" ht="63" x14ac:dyDescent="0.25">
      <c r="A354" s="10">
        <v>780380</v>
      </c>
      <c r="B354" s="11">
        <v>350</v>
      </c>
      <c r="C354" s="12" t="s">
        <v>354</v>
      </c>
      <c r="D354" s="15">
        <v>35397689</v>
      </c>
      <c r="E354" s="15">
        <v>-1655868</v>
      </c>
      <c r="F354" s="15">
        <v>33741821</v>
      </c>
      <c r="H354" s="15">
        <v>33741821</v>
      </c>
      <c r="I354" s="15">
        <f>H354-D354</f>
        <v>-1655868</v>
      </c>
      <c r="J354" s="15">
        <v>-458778</v>
      </c>
      <c r="K354" s="15">
        <v>0</v>
      </c>
    </row>
    <row r="355" spans="1:11" ht="63" x14ac:dyDescent="0.25">
      <c r="A355" s="10">
        <v>780409</v>
      </c>
      <c r="B355" s="11">
        <v>351</v>
      </c>
      <c r="C355" s="12" t="s">
        <v>355</v>
      </c>
      <c r="D355" s="15">
        <v>13909538</v>
      </c>
      <c r="E355" s="15">
        <v>-426675</v>
      </c>
      <c r="F355" s="15">
        <v>13482863</v>
      </c>
      <c r="H355" s="15">
        <v>13488262</v>
      </c>
      <c r="I355" s="15">
        <f>H355-D355</f>
        <v>-421276</v>
      </c>
      <c r="J355" s="15">
        <v>15463</v>
      </c>
      <c r="K355" s="15">
        <v>0</v>
      </c>
    </row>
    <row r="356" spans="1:11" ht="63" x14ac:dyDescent="0.25">
      <c r="A356" s="10">
        <v>780422</v>
      </c>
      <c r="B356" s="11">
        <v>352</v>
      </c>
      <c r="C356" s="12" t="s">
        <v>356</v>
      </c>
      <c r="D356" s="15">
        <v>36826337</v>
      </c>
      <c r="E356" s="15">
        <v>-1148864</v>
      </c>
      <c r="F356" s="15">
        <v>35677473</v>
      </c>
      <c r="H356" s="15">
        <v>35677473</v>
      </c>
      <c r="I356" s="15">
        <f>H356-D356</f>
        <v>-1148864</v>
      </c>
      <c r="J356" s="15">
        <v>-1213340</v>
      </c>
      <c r="K356" s="15">
        <v>-16602</v>
      </c>
    </row>
    <row r="357" spans="1:11" ht="47.25" x14ac:dyDescent="0.25">
      <c r="A357" s="10">
        <v>780218</v>
      </c>
      <c r="B357" s="11">
        <v>353</v>
      </c>
      <c r="C357" s="12" t="s">
        <v>357</v>
      </c>
      <c r="D357" s="15">
        <v>0</v>
      </c>
      <c r="E357" s="15">
        <v>0</v>
      </c>
      <c r="F357" s="15">
        <v>0</v>
      </c>
      <c r="H357" s="15">
        <v>0</v>
      </c>
      <c r="I357" s="15">
        <f>H357-D357</f>
        <v>0</v>
      </c>
      <c r="J357" s="15">
        <v>0</v>
      </c>
      <c r="K357" s="15">
        <v>0</v>
      </c>
    </row>
    <row r="358" spans="1:11" ht="78.75" x14ac:dyDescent="0.25">
      <c r="A358" s="10">
        <v>780331</v>
      </c>
      <c r="B358" s="11">
        <v>354</v>
      </c>
      <c r="C358" s="12" t="s">
        <v>358</v>
      </c>
      <c r="D358" s="15">
        <v>232779695</v>
      </c>
      <c r="E358" s="15">
        <v>-196516</v>
      </c>
      <c r="F358" s="15">
        <v>232583179</v>
      </c>
      <c r="H358" s="15">
        <v>232993467</v>
      </c>
      <c r="I358" s="15">
        <f>H358-D358</f>
        <v>213772</v>
      </c>
      <c r="J358" s="15">
        <v>410236</v>
      </c>
      <c r="K358" s="15">
        <v>-308</v>
      </c>
    </row>
    <row r="359" spans="1:11" ht="31.5" x14ac:dyDescent="0.25">
      <c r="A359" s="10">
        <v>780634</v>
      </c>
      <c r="B359" s="11">
        <v>355</v>
      </c>
      <c r="C359" s="12" t="s">
        <v>359</v>
      </c>
      <c r="D359" s="15">
        <v>10275558</v>
      </c>
      <c r="E359" s="15">
        <v>-1075670</v>
      </c>
      <c r="F359" s="15">
        <v>9199888</v>
      </c>
      <c r="H359" s="15">
        <v>9213596</v>
      </c>
      <c r="I359" s="15">
        <f>H359-D359</f>
        <v>-1061962</v>
      </c>
      <c r="J359" s="15">
        <v>-1448387</v>
      </c>
      <c r="K359" s="15">
        <v>-624</v>
      </c>
    </row>
    <row r="360" spans="1:11" ht="47.25" x14ac:dyDescent="0.25">
      <c r="A360" s="10">
        <v>780693</v>
      </c>
      <c r="B360" s="11">
        <v>356</v>
      </c>
      <c r="C360" s="12" t="s">
        <v>360</v>
      </c>
      <c r="D360" s="15">
        <v>42479493</v>
      </c>
      <c r="E360" s="15">
        <v>-2646437</v>
      </c>
      <c r="F360" s="15">
        <v>39833056</v>
      </c>
      <c r="H360" s="15">
        <v>39833056</v>
      </c>
      <c r="I360" s="15">
        <f>H360-D360</f>
        <v>-2646437</v>
      </c>
      <c r="J360" s="15">
        <v>0</v>
      </c>
      <c r="K360" s="15">
        <v>0</v>
      </c>
    </row>
    <row r="361" spans="1:11" ht="78.75" x14ac:dyDescent="0.25">
      <c r="A361" s="10">
        <v>780756</v>
      </c>
      <c r="B361" s="11">
        <v>357</v>
      </c>
      <c r="C361" s="12" t="s">
        <v>361</v>
      </c>
      <c r="D361" s="15">
        <v>0</v>
      </c>
      <c r="E361" s="15">
        <v>0</v>
      </c>
      <c r="F361" s="15">
        <v>0</v>
      </c>
      <c r="H361" s="15">
        <v>0</v>
      </c>
      <c r="I361" s="15">
        <f>H361-D361</f>
        <v>0</v>
      </c>
      <c r="J361" s="15">
        <v>0</v>
      </c>
      <c r="K361" s="15">
        <v>0</v>
      </c>
    </row>
    <row r="362" spans="1:11" ht="47.25" x14ac:dyDescent="0.25">
      <c r="A362" s="10">
        <v>780214</v>
      </c>
      <c r="B362" s="11">
        <v>358</v>
      </c>
      <c r="C362" s="12" t="s">
        <v>362</v>
      </c>
      <c r="D362" s="15">
        <v>0</v>
      </c>
      <c r="E362" s="15">
        <v>0</v>
      </c>
      <c r="F362" s="15">
        <v>0</v>
      </c>
      <c r="H362" s="15">
        <v>0</v>
      </c>
      <c r="I362" s="15">
        <f>H362-D362</f>
        <v>0</v>
      </c>
      <c r="J362" s="15">
        <v>0</v>
      </c>
      <c r="K362" s="15">
        <v>0</v>
      </c>
    </row>
    <row r="363" spans="1:11" s="8" customFormat="1" ht="15.75" x14ac:dyDescent="0.25">
      <c r="A363" s="12"/>
      <c r="B363" s="12"/>
      <c r="C363" s="12" t="s">
        <v>363</v>
      </c>
      <c r="D363" s="15">
        <v>164780525727</v>
      </c>
      <c r="E363" s="15">
        <v>94399421</v>
      </c>
      <c r="F363" s="15">
        <v>164874925148</v>
      </c>
      <c r="H363" s="15">
        <f t="shared" ref="H363" si="0">SUM(H5:H362)</f>
        <v>165308661724</v>
      </c>
      <c r="I363" s="15">
        <f t="shared" ref="I363:K363" si="1">SUM(I5:I362)</f>
        <v>528135997</v>
      </c>
      <c r="J363" s="15">
        <f t="shared" si="1"/>
        <v>-1071320483</v>
      </c>
      <c r="K363" s="15">
        <f t="shared" si="1"/>
        <v>344424614</v>
      </c>
    </row>
  </sheetData>
  <mergeCells count="1">
    <mergeCell ref="A1:F3"/>
  </mergeCells>
  <conditionalFormatting sqref="A364:C1048576">
    <cfRule type="duplicateValues" dxfId="182" priority="3"/>
  </conditionalFormatting>
  <conditionalFormatting sqref="D5:F363">
    <cfRule type="expression" dxfId="181" priority="1">
      <formula>D5&lt;&gt;ROUND(D5,0)</formula>
    </cfRule>
  </conditionalFormatting>
  <pageMargins left="0" right="0" top="0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BD48"/>
  <sheetViews>
    <sheetView zoomScale="69" zoomScaleNormal="69" workbookViewId="0">
      <pane xSplit="4" ySplit="11" topLeftCell="E12" activePane="bottomRight" state="frozen"/>
      <selection activeCell="F1" sqref="F1:G1048576"/>
      <selection pane="topRight" activeCell="F1" sqref="F1:G1048576"/>
      <selection pane="bottomLeft" activeCell="F1" sqref="F1:G1048576"/>
      <selection pane="bottomRight" activeCell="L17" sqref="L17"/>
    </sheetView>
  </sheetViews>
  <sheetFormatPr defaultColWidth="9.140625" defaultRowHeight="15" x14ac:dyDescent="0.25"/>
  <cols>
    <col min="1" max="1" width="15.85546875" style="19" customWidth="1"/>
    <col min="2" max="2" width="50.7109375" style="19" customWidth="1"/>
    <col min="3" max="3" width="7.42578125" style="19" customWidth="1"/>
    <col min="4" max="4" width="12.28515625" style="19" customWidth="1"/>
    <col min="5" max="5" width="15.42578125" style="19" customWidth="1"/>
    <col min="6" max="6" width="19.28515625" style="19" customWidth="1"/>
    <col min="7" max="7" width="15" style="19" customWidth="1"/>
    <col min="8" max="8" width="18.42578125" style="19" customWidth="1"/>
    <col min="9" max="10" width="17" style="19" customWidth="1"/>
    <col min="11" max="11" width="14" style="19" customWidth="1"/>
    <col min="12" max="12" width="16.28515625" style="19" customWidth="1"/>
    <col min="13" max="13" width="14.28515625" style="19" customWidth="1"/>
    <col min="14" max="14" width="17" style="19" customWidth="1"/>
    <col min="15" max="16" width="14.28515625" style="19" customWidth="1"/>
    <col min="17" max="17" width="15.42578125" style="19" customWidth="1"/>
    <col min="18" max="18" width="17.7109375" style="19" customWidth="1"/>
    <col min="19" max="19" width="13" style="19" customWidth="1"/>
    <col min="20" max="20" width="16.140625" style="19" customWidth="1"/>
    <col min="21" max="21" width="15.42578125" style="19" customWidth="1"/>
    <col min="22" max="22" width="17.7109375" style="19" customWidth="1"/>
    <col min="23" max="26" width="15.42578125" style="19" customWidth="1"/>
    <col min="27" max="28" width="13" style="19" customWidth="1"/>
    <col min="29" max="34" width="14.28515625" style="19" customWidth="1"/>
    <col min="35" max="36" width="15.42578125" style="19" customWidth="1"/>
    <col min="37" max="38" width="14.28515625" style="19" customWidth="1"/>
    <col min="39" max="40" width="16.5703125" style="19" customWidth="1"/>
    <col min="41" max="42" width="15.42578125" style="19" customWidth="1"/>
    <col min="43" max="44" width="14.28515625" style="19" customWidth="1"/>
    <col min="45" max="46" width="15.42578125" style="19" customWidth="1"/>
    <col min="47" max="49" width="14.28515625" style="19" customWidth="1"/>
    <col min="50" max="50" width="15.7109375" style="19" customWidth="1"/>
    <col min="51" max="52" width="14.28515625" style="19" customWidth="1"/>
    <col min="53" max="54" width="15.42578125" style="19" customWidth="1"/>
    <col min="55" max="56" width="18.42578125" style="19" customWidth="1"/>
    <col min="57" max="16384" width="9.140625" style="19"/>
  </cols>
  <sheetData>
    <row r="1" spans="1:56" ht="21.75" customHeight="1" x14ac:dyDescent="0.25">
      <c r="A1" s="16" t="s">
        <v>380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W1" s="20"/>
      <c r="Z1" s="20"/>
      <c r="AO1" s="20"/>
    </row>
    <row r="2" spans="1:56" ht="21" customHeight="1" x14ac:dyDescent="0.25">
      <c r="A2" s="69" t="s">
        <v>381</v>
      </c>
      <c r="B2" s="69"/>
      <c r="C2" s="69"/>
      <c r="D2" s="69"/>
      <c r="E2" s="21"/>
      <c r="F2" s="21"/>
      <c r="G2" s="18"/>
      <c r="H2" s="18"/>
      <c r="I2" s="18"/>
      <c r="J2" s="18"/>
      <c r="K2" s="18"/>
      <c r="L2" s="18"/>
      <c r="AM2" s="20"/>
      <c r="AN2" s="20"/>
    </row>
    <row r="3" spans="1:56" ht="26.25" customHeight="1" x14ac:dyDescent="0.25">
      <c r="A3" s="70" t="s">
        <v>524</v>
      </c>
      <c r="B3" s="70"/>
      <c r="C3" s="70"/>
      <c r="D3" s="70"/>
      <c r="E3" s="22"/>
      <c r="F3" s="22"/>
      <c r="G3" s="23"/>
      <c r="H3" s="23"/>
      <c r="I3" s="22"/>
      <c r="J3" s="22"/>
      <c r="K3" s="22"/>
      <c r="L3" s="22"/>
      <c r="AC3" s="24"/>
      <c r="AD3" s="24"/>
    </row>
    <row r="4" spans="1:56" ht="26.25" customHeight="1" x14ac:dyDescent="0.25">
      <c r="A4" s="71"/>
      <c r="B4" s="71"/>
      <c r="C4" s="71"/>
      <c r="D4" s="71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</row>
    <row r="5" spans="1:56" s="27" customFormat="1" ht="26.25" customHeight="1" x14ac:dyDescent="0.25">
      <c r="A5" s="72"/>
      <c r="B5" s="72"/>
      <c r="C5" s="72"/>
      <c r="D5" s="72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</row>
    <row r="6" spans="1:56" ht="26.25" customHeight="1" x14ac:dyDescent="0.25">
      <c r="A6" s="73"/>
      <c r="B6" s="73"/>
      <c r="C6" s="73"/>
      <c r="D6" s="73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</row>
    <row r="7" spans="1:56" ht="95.25" customHeight="1" x14ac:dyDescent="0.25">
      <c r="A7" s="74" t="s">
        <v>382</v>
      </c>
      <c r="B7" s="77" t="s">
        <v>383</v>
      </c>
      <c r="C7" s="80" t="s">
        <v>384</v>
      </c>
      <c r="D7" s="83" t="s">
        <v>385</v>
      </c>
      <c r="E7" s="67" t="s">
        <v>386</v>
      </c>
      <c r="F7" s="68"/>
      <c r="G7" s="67" t="s">
        <v>387</v>
      </c>
      <c r="H7" s="68"/>
      <c r="I7" s="67" t="s">
        <v>366</v>
      </c>
      <c r="J7" s="68"/>
      <c r="K7" s="67" t="s">
        <v>367</v>
      </c>
      <c r="L7" s="68"/>
      <c r="M7" s="67" t="s">
        <v>388</v>
      </c>
      <c r="N7" s="68"/>
      <c r="O7" s="67" t="s">
        <v>389</v>
      </c>
      <c r="P7" s="68"/>
      <c r="Q7" s="67" t="s">
        <v>390</v>
      </c>
      <c r="R7" s="68"/>
      <c r="S7" s="67" t="s">
        <v>391</v>
      </c>
      <c r="T7" s="68"/>
      <c r="U7" s="67" t="s">
        <v>392</v>
      </c>
      <c r="V7" s="68"/>
      <c r="W7" s="67" t="s">
        <v>393</v>
      </c>
      <c r="X7" s="68"/>
      <c r="Y7" s="67" t="s">
        <v>375</v>
      </c>
      <c r="Z7" s="68"/>
      <c r="AA7" s="67" t="s">
        <v>369</v>
      </c>
      <c r="AB7" s="68"/>
      <c r="AC7" s="67" t="s">
        <v>370</v>
      </c>
      <c r="AD7" s="68"/>
      <c r="AE7" s="67" t="s">
        <v>394</v>
      </c>
      <c r="AF7" s="68"/>
      <c r="AG7" s="67" t="s">
        <v>395</v>
      </c>
      <c r="AH7" s="68"/>
      <c r="AI7" s="67" t="s">
        <v>371</v>
      </c>
      <c r="AJ7" s="68"/>
      <c r="AK7" s="67" t="s">
        <v>374</v>
      </c>
      <c r="AL7" s="68"/>
      <c r="AM7" s="67" t="s">
        <v>372</v>
      </c>
      <c r="AN7" s="68"/>
      <c r="AO7" s="67" t="s">
        <v>376</v>
      </c>
      <c r="AP7" s="68"/>
      <c r="AQ7" s="67" t="s">
        <v>373</v>
      </c>
      <c r="AR7" s="68"/>
      <c r="AS7" s="67" t="s">
        <v>396</v>
      </c>
      <c r="AT7" s="68"/>
      <c r="AU7" s="67" t="s">
        <v>397</v>
      </c>
      <c r="AV7" s="68"/>
      <c r="AW7" s="67" t="s">
        <v>398</v>
      </c>
      <c r="AX7" s="68"/>
      <c r="AY7" s="67" t="s">
        <v>399</v>
      </c>
      <c r="AZ7" s="68"/>
      <c r="BA7" s="67" t="s">
        <v>400</v>
      </c>
      <c r="BB7" s="68"/>
      <c r="BC7" s="86" t="s">
        <v>401</v>
      </c>
      <c r="BD7" s="87"/>
    </row>
    <row r="8" spans="1:56" ht="14.25" customHeight="1" x14ac:dyDescent="0.25">
      <c r="A8" s="75"/>
      <c r="B8" s="78"/>
      <c r="C8" s="81"/>
      <c r="D8" s="84"/>
      <c r="E8" s="90" t="s">
        <v>402</v>
      </c>
      <c r="F8" s="91"/>
      <c r="G8" s="90">
        <v>780045</v>
      </c>
      <c r="H8" s="91"/>
      <c r="I8" s="90">
        <v>780046</v>
      </c>
      <c r="J8" s="91"/>
      <c r="K8" s="90">
        <v>780047</v>
      </c>
      <c r="L8" s="91"/>
      <c r="M8" s="90">
        <v>780007</v>
      </c>
      <c r="N8" s="91"/>
      <c r="O8" s="90">
        <v>780016</v>
      </c>
      <c r="P8" s="91"/>
      <c r="Q8" s="90">
        <v>780151</v>
      </c>
      <c r="R8" s="91"/>
      <c r="S8" s="90">
        <v>780153</v>
      </c>
      <c r="T8" s="91"/>
      <c r="U8" s="90">
        <v>780240</v>
      </c>
      <c r="V8" s="91"/>
      <c r="W8" s="90">
        <v>780014</v>
      </c>
      <c r="X8" s="91"/>
      <c r="Y8" s="90">
        <v>780186</v>
      </c>
      <c r="Z8" s="91"/>
      <c r="AA8" s="90">
        <v>780110</v>
      </c>
      <c r="AB8" s="91"/>
      <c r="AC8" s="90">
        <v>780103</v>
      </c>
      <c r="AD8" s="91"/>
      <c r="AE8" s="90">
        <v>780059</v>
      </c>
      <c r="AF8" s="91"/>
      <c r="AG8" s="90">
        <v>780105</v>
      </c>
      <c r="AH8" s="91"/>
      <c r="AI8" s="90">
        <v>780099</v>
      </c>
      <c r="AJ8" s="91"/>
      <c r="AK8" s="90">
        <v>780157</v>
      </c>
      <c r="AL8" s="91"/>
      <c r="AM8" s="90">
        <v>780054</v>
      </c>
      <c r="AN8" s="91"/>
      <c r="AO8" s="90">
        <v>780169</v>
      </c>
      <c r="AP8" s="91"/>
      <c r="AQ8" s="90">
        <v>780132</v>
      </c>
      <c r="AR8" s="91"/>
      <c r="AS8" s="90">
        <v>780101</v>
      </c>
      <c r="AT8" s="91"/>
      <c r="AU8" s="90">
        <v>780056</v>
      </c>
      <c r="AV8" s="91"/>
      <c r="AW8" s="90">
        <v>780376</v>
      </c>
      <c r="AX8" s="91"/>
      <c r="AY8" s="90">
        <v>780648</v>
      </c>
      <c r="AZ8" s="91"/>
      <c r="BA8" s="90">
        <v>780687</v>
      </c>
      <c r="BB8" s="91"/>
      <c r="BC8" s="88"/>
      <c r="BD8" s="89"/>
    </row>
    <row r="9" spans="1:56" ht="46.5" customHeight="1" x14ac:dyDescent="0.25">
      <c r="A9" s="76"/>
      <c r="B9" s="79"/>
      <c r="C9" s="82"/>
      <c r="D9" s="85"/>
      <c r="E9" s="29" t="s">
        <v>403</v>
      </c>
      <c r="F9" s="29" t="s">
        <v>404</v>
      </c>
      <c r="G9" s="29" t="s">
        <v>403</v>
      </c>
      <c r="H9" s="29" t="s">
        <v>404</v>
      </c>
      <c r="I9" s="29" t="s">
        <v>403</v>
      </c>
      <c r="J9" s="29" t="s">
        <v>404</v>
      </c>
      <c r="K9" s="29" t="s">
        <v>403</v>
      </c>
      <c r="L9" s="29" t="s">
        <v>404</v>
      </c>
      <c r="M9" s="29" t="s">
        <v>403</v>
      </c>
      <c r="N9" s="29" t="s">
        <v>404</v>
      </c>
      <c r="O9" s="29" t="s">
        <v>403</v>
      </c>
      <c r="P9" s="29" t="s">
        <v>404</v>
      </c>
      <c r="Q9" s="29" t="s">
        <v>403</v>
      </c>
      <c r="R9" s="29" t="s">
        <v>404</v>
      </c>
      <c r="S9" s="29" t="s">
        <v>403</v>
      </c>
      <c r="T9" s="29" t="s">
        <v>404</v>
      </c>
      <c r="U9" s="29" t="s">
        <v>403</v>
      </c>
      <c r="V9" s="29" t="s">
        <v>404</v>
      </c>
      <c r="W9" s="29" t="s">
        <v>403</v>
      </c>
      <c r="X9" s="29" t="s">
        <v>404</v>
      </c>
      <c r="Y9" s="29" t="s">
        <v>403</v>
      </c>
      <c r="Z9" s="29" t="s">
        <v>404</v>
      </c>
      <c r="AA9" s="29" t="s">
        <v>403</v>
      </c>
      <c r="AB9" s="29" t="s">
        <v>404</v>
      </c>
      <c r="AC9" s="29" t="s">
        <v>403</v>
      </c>
      <c r="AD9" s="29" t="s">
        <v>404</v>
      </c>
      <c r="AE9" s="29" t="s">
        <v>403</v>
      </c>
      <c r="AF9" s="29" t="s">
        <v>404</v>
      </c>
      <c r="AG9" s="29" t="s">
        <v>403</v>
      </c>
      <c r="AH9" s="29" t="s">
        <v>404</v>
      </c>
      <c r="AI9" s="29" t="s">
        <v>403</v>
      </c>
      <c r="AJ9" s="29" t="s">
        <v>404</v>
      </c>
      <c r="AK9" s="29" t="s">
        <v>403</v>
      </c>
      <c r="AL9" s="29" t="s">
        <v>404</v>
      </c>
      <c r="AM9" s="29" t="s">
        <v>403</v>
      </c>
      <c r="AN9" s="29" t="s">
        <v>404</v>
      </c>
      <c r="AO9" s="29" t="s">
        <v>403</v>
      </c>
      <c r="AP9" s="29" t="s">
        <v>404</v>
      </c>
      <c r="AQ9" s="29" t="s">
        <v>403</v>
      </c>
      <c r="AR9" s="29" t="s">
        <v>404</v>
      </c>
      <c r="AS9" s="29" t="s">
        <v>403</v>
      </c>
      <c r="AT9" s="29" t="s">
        <v>404</v>
      </c>
      <c r="AU9" s="29" t="s">
        <v>403</v>
      </c>
      <c r="AV9" s="29" t="s">
        <v>404</v>
      </c>
      <c r="AW9" s="29" t="s">
        <v>403</v>
      </c>
      <c r="AX9" s="29" t="s">
        <v>404</v>
      </c>
      <c r="AY9" s="29" t="s">
        <v>403</v>
      </c>
      <c r="AZ9" s="29" t="s">
        <v>404</v>
      </c>
      <c r="BA9" s="29" t="s">
        <v>403</v>
      </c>
      <c r="BB9" s="29" t="s">
        <v>404</v>
      </c>
      <c r="BC9" s="30" t="s">
        <v>403</v>
      </c>
      <c r="BD9" s="30" t="s">
        <v>404</v>
      </c>
    </row>
    <row r="10" spans="1:56" s="33" customFormat="1" ht="14.25" customHeight="1" x14ac:dyDescent="0.2">
      <c r="A10" s="31">
        <v>2</v>
      </c>
      <c r="B10" s="31">
        <v>3</v>
      </c>
      <c r="C10" s="31">
        <v>4</v>
      </c>
      <c r="D10" s="31">
        <v>7</v>
      </c>
      <c r="E10" s="31">
        <f t="shared" ref="E10:BD10" si="0">D10+1</f>
        <v>8</v>
      </c>
      <c r="F10" s="31">
        <f t="shared" si="0"/>
        <v>9</v>
      </c>
      <c r="G10" s="31">
        <f t="shared" si="0"/>
        <v>10</v>
      </c>
      <c r="H10" s="31">
        <f t="shared" si="0"/>
        <v>11</v>
      </c>
      <c r="I10" s="31">
        <f t="shared" si="0"/>
        <v>12</v>
      </c>
      <c r="J10" s="31">
        <f t="shared" si="0"/>
        <v>13</v>
      </c>
      <c r="K10" s="31">
        <f t="shared" si="0"/>
        <v>14</v>
      </c>
      <c r="L10" s="31">
        <f t="shared" si="0"/>
        <v>15</v>
      </c>
      <c r="M10" s="31">
        <f t="shared" si="0"/>
        <v>16</v>
      </c>
      <c r="N10" s="31">
        <f t="shared" si="0"/>
        <v>17</v>
      </c>
      <c r="O10" s="31">
        <f t="shared" si="0"/>
        <v>18</v>
      </c>
      <c r="P10" s="31">
        <f t="shared" si="0"/>
        <v>19</v>
      </c>
      <c r="Q10" s="31">
        <f t="shared" si="0"/>
        <v>20</v>
      </c>
      <c r="R10" s="31">
        <f t="shared" si="0"/>
        <v>21</v>
      </c>
      <c r="S10" s="31">
        <f t="shared" si="0"/>
        <v>22</v>
      </c>
      <c r="T10" s="31">
        <f t="shared" si="0"/>
        <v>23</v>
      </c>
      <c r="U10" s="31">
        <f t="shared" si="0"/>
        <v>24</v>
      </c>
      <c r="V10" s="31">
        <f t="shared" si="0"/>
        <v>25</v>
      </c>
      <c r="W10" s="31">
        <f t="shared" si="0"/>
        <v>26</v>
      </c>
      <c r="X10" s="31">
        <f t="shared" si="0"/>
        <v>27</v>
      </c>
      <c r="Y10" s="31">
        <f t="shared" si="0"/>
        <v>28</v>
      </c>
      <c r="Z10" s="31">
        <f t="shared" si="0"/>
        <v>29</v>
      </c>
      <c r="AA10" s="31">
        <f t="shared" si="0"/>
        <v>30</v>
      </c>
      <c r="AB10" s="31">
        <f t="shared" si="0"/>
        <v>31</v>
      </c>
      <c r="AC10" s="31">
        <f t="shared" si="0"/>
        <v>32</v>
      </c>
      <c r="AD10" s="31">
        <f t="shared" si="0"/>
        <v>33</v>
      </c>
      <c r="AE10" s="31">
        <f t="shared" si="0"/>
        <v>34</v>
      </c>
      <c r="AF10" s="31">
        <f t="shared" si="0"/>
        <v>35</v>
      </c>
      <c r="AG10" s="31">
        <f t="shared" si="0"/>
        <v>36</v>
      </c>
      <c r="AH10" s="31">
        <f t="shared" si="0"/>
        <v>37</v>
      </c>
      <c r="AI10" s="31">
        <f t="shared" si="0"/>
        <v>38</v>
      </c>
      <c r="AJ10" s="31">
        <f t="shared" si="0"/>
        <v>39</v>
      </c>
      <c r="AK10" s="31">
        <f t="shared" si="0"/>
        <v>40</v>
      </c>
      <c r="AL10" s="31">
        <f t="shared" si="0"/>
        <v>41</v>
      </c>
      <c r="AM10" s="31">
        <f t="shared" si="0"/>
        <v>42</v>
      </c>
      <c r="AN10" s="31">
        <f t="shared" si="0"/>
        <v>43</v>
      </c>
      <c r="AO10" s="31">
        <f t="shared" si="0"/>
        <v>44</v>
      </c>
      <c r="AP10" s="31">
        <f t="shared" si="0"/>
        <v>45</v>
      </c>
      <c r="AQ10" s="31">
        <f t="shared" si="0"/>
        <v>46</v>
      </c>
      <c r="AR10" s="31">
        <f t="shared" si="0"/>
        <v>47</v>
      </c>
      <c r="AS10" s="31">
        <f t="shared" si="0"/>
        <v>48</v>
      </c>
      <c r="AT10" s="31">
        <f t="shared" si="0"/>
        <v>49</v>
      </c>
      <c r="AU10" s="31">
        <f t="shared" si="0"/>
        <v>50</v>
      </c>
      <c r="AV10" s="31">
        <f t="shared" si="0"/>
        <v>51</v>
      </c>
      <c r="AW10" s="31">
        <f t="shared" si="0"/>
        <v>52</v>
      </c>
      <c r="AX10" s="31">
        <f t="shared" si="0"/>
        <v>53</v>
      </c>
      <c r="AY10" s="31">
        <f t="shared" si="0"/>
        <v>54</v>
      </c>
      <c r="AZ10" s="31">
        <f t="shared" si="0"/>
        <v>55</v>
      </c>
      <c r="BA10" s="31">
        <f t="shared" si="0"/>
        <v>56</v>
      </c>
      <c r="BB10" s="31">
        <f t="shared" si="0"/>
        <v>57</v>
      </c>
      <c r="BC10" s="32">
        <f t="shared" si="0"/>
        <v>58</v>
      </c>
      <c r="BD10" s="32">
        <f t="shared" si="0"/>
        <v>59</v>
      </c>
    </row>
    <row r="11" spans="1:56" ht="19.5" customHeight="1" x14ac:dyDescent="0.25">
      <c r="A11" s="34" t="s">
        <v>405</v>
      </c>
      <c r="B11" s="35" t="s">
        <v>406</v>
      </c>
      <c r="C11" s="36" t="s">
        <v>407</v>
      </c>
      <c r="D11" s="37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9"/>
      <c r="BD11" s="39"/>
    </row>
    <row r="12" spans="1:56" ht="38.1" customHeight="1" x14ac:dyDescent="0.25">
      <c r="A12" s="40" t="s">
        <v>408</v>
      </c>
      <c r="B12" s="41" t="s">
        <v>409</v>
      </c>
      <c r="C12" s="36" t="s">
        <v>410</v>
      </c>
      <c r="D12" s="42">
        <v>180098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97</v>
      </c>
      <c r="V12" s="43">
        <v>17469506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43">
        <v>0</v>
      </c>
      <c r="AN12" s="43">
        <v>0</v>
      </c>
      <c r="AO12" s="43">
        <v>0</v>
      </c>
      <c r="AP12" s="43">
        <v>0</v>
      </c>
      <c r="AQ12" s="43">
        <v>0</v>
      </c>
      <c r="AR12" s="43">
        <v>0</v>
      </c>
      <c r="AS12" s="43">
        <v>0</v>
      </c>
      <c r="AT12" s="43">
        <v>0</v>
      </c>
      <c r="AU12" s="43">
        <v>0</v>
      </c>
      <c r="AV12" s="43">
        <v>0</v>
      </c>
      <c r="AW12" s="43">
        <v>19</v>
      </c>
      <c r="AX12" s="43">
        <v>3421862</v>
      </c>
      <c r="AY12" s="43">
        <v>0</v>
      </c>
      <c r="AZ12" s="43">
        <v>0</v>
      </c>
      <c r="BA12" s="43">
        <v>0</v>
      </c>
      <c r="BB12" s="43">
        <v>0</v>
      </c>
      <c r="BC12" s="44">
        <f t="shared" ref="BC12:BD47" si="1">G12+I12+K12+M12+O12+Q12+S12+U12+W12+Y12+AA12+AC12+AE12+AG12+AI12+AK12+AM12+AO12+AQ12+AS12+AU12+AW12+AY12+BA12+E12</f>
        <v>116</v>
      </c>
      <c r="BD12" s="44">
        <f t="shared" si="1"/>
        <v>20891368</v>
      </c>
    </row>
    <row r="13" spans="1:56" ht="50.25" customHeight="1" x14ac:dyDescent="0.25">
      <c r="A13" s="40" t="s">
        <v>411</v>
      </c>
      <c r="B13" s="41" t="s">
        <v>412</v>
      </c>
      <c r="C13" s="36" t="s">
        <v>413</v>
      </c>
      <c r="D13" s="42">
        <v>322365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291</v>
      </c>
      <c r="T13" s="43">
        <v>93808215</v>
      </c>
      <c r="U13" s="43">
        <v>19</v>
      </c>
      <c r="V13" s="43">
        <v>6124935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43">
        <v>0</v>
      </c>
      <c r="AN13" s="43">
        <v>0</v>
      </c>
      <c r="AO13" s="43">
        <v>0</v>
      </c>
      <c r="AP13" s="43">
        <v>0</v>
      </c>
      <c r="AQ13" s="43">
        <v>0</v>
      </c>
      <c r="AR13" s="43">
        <v>0</v>
      </c>
      <c r="AS13" s="43">
        <v>0</v>
      </c>
      <c r="AT13" s="43">
        <v>0</v>
      </c>
      <c r="AU13" s="43">
        <v>0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0</v>
      </c>
      <c r="BB13" s="43">
        <v>0</v>
      </c>
      <c r="BC13" s="44">
        <f t="shared" si="1"/>
        <v>310</v>
      </c>
      <c r="BD13" s="44">
        <f t="shared" si="1"/>
        <v>99933150</v>
      </c>
    </row>
    <row r="14" spans="1:56" ht="36.75" customHeight="1" x14ac:dyDescent="0.25">
      <c r="A14" s="40" t="s">
        <v>414</v>
      </c>
      <c r="B14" s="41" t="s">
        <v>415</v>
      </c>
      <c r="C14" s="36" t="s">
        <v>416</v>
      </c>
      <c r="D14" s="42">
        <v>234241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25</v>
      </c>
      <c r="T14" s="43">
        <v>5856025</v>
      </c>
      <c r="U14" s="43">
        <v>27</v>
      </c>
      <c r="V14" s="43">
        <v>6324507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0</v>
      </c>
      <c r="AR14" s="43">
        <v>0</v>
      </c>
      <c r="AS14" s="43">
        <v>0</v>
      </c>
      <c r="AT14" s="43">
        <v>0</v>
      </c>
      <c r="AU14" s="43">
        <v>0</v>
      </c>
      <c r="AV14" s="43">
        <v>0</v>
      </c>
      <c r="AW14" s="43">
        <v>2</v>
      </c>
      <c r="AX14" s="43">
        <v>468482</v>
      </c>
      <c r="AY14" s="43">
        <v>0</v>
      </c>
      <c r="AZ14" s="43">
        <v>0</v>
      </c>
      <c r="BA14" s="43">
        <v>0</v>
      </c>
      <c r="BB14" s="43">
        <v>0</v>
      </c>
      <c r="BC14" s="44">
        <f t="shared" si="1"/>
        <v>54</v>
      </c>
      <c r="BD14" s="44">
        <f t="shared" si="1"/>
        <v>12649014</v>
      </c>
    </row>
    <row r="15" spans="1:56" ht="21" customHeight="1" x14ac:dyDescent="0.25">
      <c r="A15" s="34" t="s">
        <v>417</v>
      </c>
      <c r="B15" s="35" t="s">
        <v>418</v>
      </c>
      <c r="C15" s="36" t="s">
        <v>419</v>
      </c>
      <c r="D15" s="42"/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4">
        <f t="shared" si="1"/>
        <v>0</v>
      </c>
      <c r="BD15" s="44">
        <f t="shared" si="1"/>
        <v>0</v>
      </c>
    </row>
    <row r="16" spans="1:56" ht="39.75" customHeight="1" x14ac:dyDescent="0.25">
      <c r="A16" s="40" t="s">
        <v>420</v>
      </c>
      <c r="B16" s="41" t="s">
        <v>421</v>
      </c>
      <c r="C16" s="36" t="s">
        <v>422</v>
      </c>
      <c r="D16" s="42">
        <v>49159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10</v>
      </c>
      <c r="L16" s="43">
        <v>491590</v>
      </c>
      <c r="M16" s="43">
        <v>0</v>
      </c>
      <c r="N16" s="43">
        <v>0</v>
      </c>
      <c r="O16" s="43">
        <v>40</v>
      </c>
      <c r="P16" s="43">
        <v>1966360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4</v>
      </c>
      <c r="X16" s="43">
        <v>196636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2</v>
      </c>
      <c r="AX16" s="43">
        <v>98318</v>
      </c>
      <c r="AY16" s="43">
        <v>0</v>
      </c>
      <c r="AZ16" s="43">
        <v>0</v>
      </c>
      <c r="BA16" s="43">
        <v>0</v>
      </c>
      <c r="BB16" s="43">
        <v>0</v>
      </c>
      <c r="BC16" s="44">
        <f t="shared" si="1"/>
        <v>56</v>
      </c>
      <c r="BD16" s="44">
        <f t="shared" si="1"/>
        <v>2752904</v>
      </c>
    </row>
    <row r="17" spans="1:56" ht="39.75" customHeight="1" x14ac:dyDescent="0.25">
      <c r="A17" s="40" t="s">
        <v>423</v>
      </c>
      <c r="B17" s="41" t="s">
        <v>424</v>
      </c>
      <c r="C17" s="36">
        <v>26</v>
      </c>
      <c r="D17" s="42">
        <v>7985</v>
      </c>
      <c r="E17" s="43">
        <v>0</v>
      </c>
      <c r="F17" s="43">
        <v>0</v>
      </c>
      <c r="G17" s="43">
        <v>5</v>
      </c>
      <c r="H17" s="43">
        <v>39925</v>
      </c>
      <c r="I17" s="43">
        <v>0</v>
      </c>
      <c r="J17" s="43">
        <v>0</v>
      </c>
      <c r="K17" s="43">
        <v>32</v>
      </c>
      <c r="L17" s="43">
        <v>255520</v>
      </c>
      <c r="M17" s="43">
        <v>228</v>
      </c>
      <c r="N17" s="43">
        <v>1820580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43">
        <v>0</v>
      </c>
      <c r="AU17" s="43">
        <v>0</v>
      </c>
      <c r="AV17" s="43">
        <v>0</v>
      </c>
      <c r="AW17" s="43">
        <v>0</v>
      </c>
      <c r="AX17" s="43">
        <v>0</v>
      </c>
      <c r="AY17" s="43">
        <v>0</v>
      </c>
      <c r="AZ17" s="43">
        <v>0</v>
      </c>
      <c r="BA17" s="43">
        <v>0</v>
      </c>
      <c r="BB17" s="43">
        <v>0</v>
      </c>
      <c r="BC17" s="44">
        <f t="shared" si="1"/>
        <v>265</v>
      </c>
      <c r="BD17" s="44">
        <f t="shared" si="1"/>
        <v>2116025</v>
      </c>
    </row>
    <row r="18" spans="1:56" ht="39.75" customHeight="1" x14ac:dyDescent="0.25">
      <c r="A18" s="40" t="s">
        <v>425</v>
      </c>
      <c r="B18" s="41" t="s">
        <v>426</v>
      </c>
      <c r="C18" s="36">
        <v>27</v>
      </c>
      <c r="D18" s="42">
        <v>30468</v>
      </c>
      <c r="E18" s="43">
        <v>0</v>
      </c>
      <c r="F18" s="43">
        <v>0</v>
      </c>
      <c r="G18" s="43">
        <v>20</v>
      </c>
      <c r="H18" s="43">
        <v>609360</v>
      </c>
      <c r="I18" s="43">
        <v>0</v>
      </c>
      <c r="J18" s="43">
        <v>0</v>
      </c>
      <c r="K18" s="43">
        <v>58</v>
      </c>
      <c r="L18" s="43">
        <v>1767144</v>
      </c>
      <c r="M18" s="43">
        <v>31</v>
      </c>
      <c r="N18" s="43">
        <v>944508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43">
        <v>0</v>
      </c>
      <c r="AN18" s="43">
        <v>0</v>
      </c>
      <c r="AO18" s="43">
        <v>0</v>
      </c>
      <c r="AP18" s="43">
        <v>0</v>
      </c>
      <c r="AQ18" s="43">
        <v>0</v>
      </c>
      <c r="AR18" s="43">
        <v>0</v>
      </c>
      <c r="AS18" s="43">
        <v>0</v>
      </c>
      <c r="AT18" s="43">
        <v>0</v>
      </c>
      <c r="AU18" s="43">
        <v>0</v>
      </c>
      <c r="AV18" s="43">
        <v>0</v>
      </c>
      <c r="AW18" s="43">
        <v>0</v>
      </c>
      <c r="AX18" s="43">
        <v>0</v>
      </c>
      <c r="AY18" s="43">
        <v>0</v>
      </c>
      <c r="AZ18" s="43">
        <v>0</v>
      </c>
      <c r="BA18" s="43">
        <v>0</v>
      </c>
      <c r="BB18" s="43">
        <v>0</v>
      </c>
      <c r="BC18" s="44">
        <f t="shared" si="1"/>
        <v>109</v>
      </c>
      <c r="BD18" s="44">
        <f t="shared" si="1"/>
        <v>3321012</v>
      </c>
    </row>
    <row r="19" spans="1:56" ht="39.75" customHeight="1" x14ac:dyDescent="0.25">
      <c r="A19" s="40" t="s">
        <v>427</v>
      </c>
      <c r="B19" s="41" t="s">
        <v>428</v>
      </c>
      <c r="C19" s="36">
        <v>28</v>
      </c>
      <c r="D19" s="42">
        <v>63878</v>
      </c>
      <c r="E19" s="43">
        <v>0</v>
      </c>
      <c r="F19" s="43">
        <v>0</v>
      </c>
      <c r="G19" s="43">
        <v>56</v>
      </c>
      <c r="H19" s="43">
        <v>3577168</v>
      </c>
      <c r="I19" s="43">
        <v>0</v>
      </c>
      <c r="J19" s="43">
        <v>0</v>
      </c>
      <c r="K19" s="43">
        <v>63</v>
      </c>
      <c r="L19" s="43">
        <v>4024314</v>
      </c>
      <c r="M19" s="43">
        <v>20</v>
      </c>
      <c r="N19" s="43">
        <v>1277560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0</v>
      </c>
      <c r="AR19" s="43">
        <v>0</v>
      </c>
      <c r="AS19" s="43">
        <v>0</v>
      </c>
      <c r="AT19" s="43">
        <v>0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3">
        <v>0</v>
      </c>
      <c r="BB19" s="43">
        <v>0</v>
      </c>
      <c r="BC19" s="44">
        <f t="shared" si="1"/>
        <v>139</v>
      </c>
      <c r="BD19" s="44">
        <f t="shared" si="1"/>
        <v>8879042</v>
      </c>
    </row>
    <row r="20" spans="1:56" ht="39.75" customHeight="1" x14ac:dyDescent="0.25">
      <c r="A20" s="40" t="s">
        <v>429</v>
      </c>
      <c r="B20" s="41" t="s">
        <v>430</v>
      </c>
      <c r="C20" s="36">
        <v>29</v>
      </c>
      <c r="D20" s="42">
        <v>117461</v>
      </c>
      <c r="E20" s="43">
        <v>0</v>
      </c>
      <c r="F20" s="43">
        <v>0</v>
      </c>
      <c r="G20" s="43">
        <v>22</v>
      </c>
      <c r="H20" s="43">
        <v>2584142</v>
      </c>
      <c r="I20" s="43">
        <v>0</v>
      </c>
      <c r="J20" s="43">
        <v>0</v>
      </c>
      <c r="K20" s="43">
        <v>42</v>
      </c>
      <c r="L20" s="43">
        <v>4933362</v>
      </c>
      <c r="M20" s="43">
        <v>16</v>
      </c>
      <c r="N20" s="43">
        <v>1879376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4">
        <f t="shared" si="1"/>
        <v>80</v>
      </c>
      <c r="BD20" s="44">
        <f t="shared" si="1"/>
        <v>9396880</v>
      </c>
    </row>
    <row r="21" spans="1:56" ht="39.75" customHeight="1" x14ac:dyDescent="0.25">
      <c r="A21" s="40" t="s">
        <v>431</v>
      </c>
      <c r="B21" s="41" t="s">
        <v>432</v>
      </c>
      <c r="C21" s="36">
        <v>30</v>
      </c>
      <c r="D21" s="42">
        <v>102345</v>
      </c>
      <c r="E21" s="43">
        <v>0</v>
      </c>
      <c r="F21" s="43">
        <v>0</v>
      </c>
      <c r="G21" s="43">
        <v>3</v>
      </c>
      <c r="H21" s="43">
        <v>307035</v>
      </c>
      <c r="I21" s="43">
        <v>0</v>
      </c>
      <c r="J21" s="43">
        <v>0</v>
      </c>
      <c r="K21" s="43">
        <v>1</v>
      </c>
      <c r="L21" s="43">
        <v>102345</v>
      </c>
      <c r="M21" s="43">
        <v>202</v>
      </c>
      <c r="N21" s="43">
        <v>20673690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3">
        <v>0</v>
      </c>
      <c r="AO21" s="43">
        <v>0</v>
      </c>
      <c r="AP21" s="43">
        <v>0</v>
      </c>
      <c r="AQ21" s="43">
        <v>0</v>
      </c>
      <c r="AR21" s="43">
        <v>0</v>
      </c>
      <c r="AS21" s="43">
        <v>0</v>
      </c>
      <c r="AT21" s="43">
        <v>0</v>
      </c>
      <c r="AU21" s="43">
        <v>0</v>
      </c>
      <c r="AV21" s="43">
        <v>0</v>
      </c>
      <c r="AW21" s="43">
        <v>0</v>
      </c>
      <c r="AX21" s="43">
        <v>0</v>
      </c>
      <c r="AY21" s="43">
        <v>0</v>
      </c>
      <c r="AZ21" s="43">
        <v>0</v>
      </c>
      <c r="BA21" s="43">
        <v>0</v>
      </c>
      <c r="BB21" s="43">
        <v>0</v>
      </c>
      <c r="BC21" s="44">
        <f t="shared" si="1"/>
        <v>206</v>
      </c>
      <c r="BD21" s="44">
        <f t="shared" si="1"/>
        <v>21083070</v>
      </c>
    </row>
    <row r="22" spans="1:56" ht="30.75" customHeight="1" x14ac:dyDescent="0.25">
      <c r="A22" s="40" t="s">
        <v>433</v>
      </c>
      <c r="B22" s="41" t="s">
        <v>434</v>
      </c>
      <c r="C22" s="36">
        <v>31</v>
      </c>
      <c r="D22" s="42">
        <v>123160</v>
      </c>
      <c r="E22" s="43">
        <v>0</v>
      </c>
      <c r="F22" s="43">
        <v>0</v>
      </c>
      <c r="G22" s="43">
        <v>7</v>
      </c>
      <c r="H22" s="43">
        <v>862120</v>
      </c>
      <c r="I22" s="43">
        <v>0</v>
      </c>
      <c r="J22" s="43">
        <v>0</v>
      </c>
      <c r="K22" s="43">
        <v>2</v>
      </c>
      <c r="L22" s="43">
        <v>246320</v>
      </c>
      <c r="M22" s="43">
        <v>40</v>
      </c>
      <c r="N22" s="43">
        <v>4926400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0</v>
      </c>
      <c r="AR22" s="43">
        <v>0</v>
      </c>
      <c r="AS22" s="43">
        <v>0</v>
      </c>
      <c r="AT22" s="43">
        <v>0</v>
      </c>
      <c r="AU22" s="43">
        <v>0</v>
      </c>
      <c r="AV22" s="43">
        <v>0</v>
      </c>
      <c r="AW22" s="43">
        <v>0</v>
      </c>
      <c r="AX22" s="43">
        <v>0</v>
      </c>
      <c r="AY22" s="43">
        <v>0</v>
      </c>
      <c r="AZ22" s="43">
        <v>0</v>
      </c>
      <c r="BA22" s="43">
        <v>0</v>
      </c>
      <c r="BB22" s="43">
        <v>0</v>
      </c>
      <c r="BC22" s="44">
        <f t="shared" si="1"/>
        <v>49</v>
      </c>
      <c r="BD22" s="44">
        <f t="shared" si="1"/>
        <v>6034840</v>
      </c>
    </row>
    <row r="23" spans="1:56" ht="30.75" customHeight="1" x14ac:dyDescent="0.25">
      <c r="A23" s="40" t="s">
        <v>435</v>
      </c>
      <c r="B23" s="41" t="s">
        <v>436</v>
      </c>
      <c r="C23" s="36">
        <v>32</v>
      </c>
      <c r="D23" s="42">
        <v>157402</v>
      </c>
      <c r="E23" s="43">
        <v>0</v>
      </c>
      <c r="F23" s="43">
        <v>0</v>
      </c>
      <c r="G23" s="43">
        <v>10</v>
      </c>
      <c r="H23" s="43">
        <v>1574020</v>
      </c>
      <c r="I23" s="43">
        <v>0</v>
      </c>
      <c r="J23" s="43">
        <v>0</v>
      </c>
      <c r="K23" s="43">
        <v>3</v>
      </c>
      <c r="L23" s="43">
        <v>472206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0</v>
      </c>
      <c r="AR23" s="43">
        <v>0</v>
      </c>
      <c r="AS23" s="43">
        <v>0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3">
        <v>0</v>
      </c>
      <c r="BC23" s="44">
        <f t="shared" si="1"/>
        <v>13</v>
      </c>
      <c r="BD23" s="44">
        <f t="shared" si="1"/>
        <v>2046226</v>
      </c>
    </row>
    <row r="24" spans="1:56" ht="51.75" customHeight="1" x14ac:dyDescent="0.25">
      <c r="A24" s="40" t="s">
        <v>437</v>
      </c>
      <c r="B24" s="41" t="s">
        <v>438</v>
      </c>
      <c r="C24" s="36">
        <v>33</v>
      </c>
      <c r="D24" s="42">
        <v>205109</v>
      </c>
      <c r="E24" s="43">
        <v>0</v>
      </c>
      <c r="F24" s="43">
        <v>0</v>
      </c>
      <c r="G24" s="43">
        <v>15</v>
      </c>
      <c r="H24" s="43">
        <v>3076635</v>
      </c>
      <c r="I24" s="43">
        <v>0</v>
      </c>
      <c r="J24" s="43">
        <v>0</v>
      </c>
      <c r="K24" s="43">
        <v>4</v>
      </c>
      <c r="L24" s="43">
        <v>820436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4">
        <f t="shared" si="1"/>
        <v>19</v>
      </c>
      <c r="BD24" s="44">
        <f t="shared" si="1"/>
        <v>3897071</v>
      </c>
    </row>
    <row r="25" spans="1:56" ht="38.25" customHeight="1" x14ac:dyDescent="0.25">
      <c r="A25" s="40" t="s">
        <v>439</v>
      </c>
      <c r="B25" s="41" t="s">
        <v>440</v>
      </c>
      <c r="C25" s="36">
        <v>34</v>
      </c>
      <c r="D25" s="42">
        <v>410814</v>
      </c>
      <c r="E25" s="43">
        <v>0</v>
      </c>
      <c r="F25" s="43">
        <v>0</v>
      </c>
      <c r="G25" s="43">
        <v>134</v>
      </c>
      <c r="H25" s="43">
        <v>55049076</v>
      </c>
      <c r="I25" s="43">
        <v>0</v>
      </c>
      <c r="J25" s="43">
        <v>0</v>
      </c>
      <c r="K25" s="43">
        <v>69</v>
      </c>
      <c r="L25" s="43">
        <v>28346166</v>
      </c>
      <c r="M25" s="43">
        <v>181</v>
      </c>
      <c r="N25" s="43">
        <v>74357334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4">
        <f t="shared" si="1"/>
        <v>384</v>
      </c>
      <c r="BD25" s="44">
        <f t="shared" si="1"/>
        <v>157752576</v>
      </c>
    </row>
    <row r="26" spans="1:56" ht="25.5" customHeight="1" x14ac:dyDescent="0.25">
      <c r="A26" s="40" t="s">
        <v>441</v>
      </c>
      <c r="B26" s="41" t="s">
        <v>442</v>
      </c>
      <c r="C26" s="36">
        <v>35</v>
      </c>
      <c r="D26" s="42">
        <v>428879</v>
      </c>
      <c r="E26" s="43">
        <v>0</v>
      </c>
      <c r="F26" s="43">
        <v>0</v>
      </c>
      <c r="G26" s="43">
        <v>16</v>
      </c>
      <c r="H26" s="43">
        <v>6862064</v>
      </c>
      <c r="I26" s="43">
        <v>0</v>
      </c>
      <c r="J26" s="43">
        <v>0</v>
      </c>
      <c r="K26" s="43">
        <v>52</v>
      </c>
      <c r="L26" s="43">
        <v>22301708</v>
      </c>
      <c r="M26" s="43">
        <v>4</v>
      </c>
      <c r="N26" s="43">
        <v>1715516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4">
        <f t="shared" si="1"/>
        <v>72</v>
      </c>
      <c r="BD26" s="44">
        <f t="shared" si="1"/>
        <v>30879288</v>
      </c>
    </row>
    <row r="27" spans="1:56" ht="25.5" customHeight="1" x14ac:dyDescent="0.25">
      <c r="A27" s="40" t="s">
        <v>443</v>
      </c>
      <c r="B27" s="41" t="s">
        <v>444</v>
      </c>
      <c r="C27" s="36">
        <v>36</v>
      </c>
      <c r="D27" s="42">
        <v>471315</v>
      </c>
      <c r="E27" s="43">
        <v>0</v>
      </c>
      <c r="F27" s="43">
        <v>0</v>
      </c>
      <c r="G27" s="43">
        <v>28</v>
      </c>
      <c r="H27" s="43">
        <v>13196820</v>
      </c>
      <c r="I27" s="43">
        <v>0</v>
      </c>
      <c r="J27" s="43">
        <v>0</v>
      </c>
      <c r="K27" s="43">
        <v>7</v>
      </c>
      <c r="L27" s="43">
        <v>3299205</v>
      </c>
      <c r="M27" s="43">
        <v>4</v>
      </c>
      <c r="N27" s="43">
        <v>1885260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4">
        <f t="shared" si="1"/>
        <v>39</v>
      </c>
      <c r="BD27" s="44">
        <f t="shared" si="1"/>
        <v>18381285</v>
      </c>
    </row>
    <row r="28" spans="1:56" ht="25.5" customHeight="1" x14ac:dyDescent="0.25">
      <c r="A28" s="40" t="s">
        <v>445</v>
      </c>
      <c r="B28" s="41" t="s">
        <v>446</v>
      </c>
      <c r="C28" s="36">
        <v>37</v>
      </c>
      <c r="D28" s="42">
        <v>516507</v>
      </c>
      <c r="E28" s="43">
        <v>0</v>
      </c>
      <c r="F28" s="43">
        <v>0</v>
      </c>
      <c r="G28" s="43">
        <v>28</v>
      </c>
      <c r="H28" s="43">
        <v>14462196</v>
      </c>
      <c r="I28" s="43">
        <v>0</v>
      </c>
      <c r="J28" s="43">
        <v>0</v>
      </c>
      <c r="K28" s="43">
        <v>12</v>
      </c>
      <c r="L28" s="43">
        <v>6198084</v>
      </c>
      <c r="M28" s="43">
        <v>4</v>
      </c>
      <c r="N28" s="43">
        <v>2066028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4">
        <f t="shared" si="1"/>
        <v>44</v>
      </c>
      <c r="BD28" s="44">
        <f t="shared" si="1"/>
        <v>22726308</v>
      </c>
    </row>
    <row r="29" spans="1:56" ht="25.5" customHeight="1" x14ac:dyDescent="0.25">
      <c r="A29" s="40" t="s">
        <v>447</v>
      </c>
      <c r="B29" s="41" t="s">
        <v>448</v>
      </c>
      <c r="C29" s="36">
        <v>39</v>
      </c>
      <c r="D29" s="42">
        <v>11096</v>
      </c>
      <c r="E29" s="43">
        <v>29</v>
      </c>
      <c r="F29" s="43">
        <v>321784</v>
      </c>
      <c r="G29" s="43">
        <v>0</v>
      </c>
      <c r="H29" s="43">
        <v>0</v>
      </c>
      <c r="I29" s="43">
        <v>221</v>
      </c>
      <c r="J29" s="43">
        <v>2452216</v>
      </c>
      <c r="K29" s="43">
        <v>0</v>
      </c>
      <c r="L29" s="43">
        <v>0</v>
      </c>
      <c r="M29" s="43">
        <v>0</v>
      </c>
      <c r="N29" s="43">
        <v>0</v>
      </c>
      <c r="O29" s="43">
        <v>1059</v>
      </c>
      <c r="P29" s="43">
        <v>11750664</v>
      </c>
      <c r="Q29" s="43">
        <v>2728</v>
      </c>
      <c r="R29" s="43">
        <v>30269888</v>
      </c>
      <c r="S29" s="43">
        <v>0</v>
      </c>
      <c r="T29" s="43">
        <v>0</v>
      </c>
      <c r="U29" s="43">
        <v>5481</v>
      </c>
      <c r="V29" s="43">
        <v>60817176</v>
      </c>
      <c r="W29" s="43">
        <v>684</v>
      </c>
      <c r="X29" s="43">
        <v>7589664</v>
      </c>
      <c r="Y29" s="43">
        <v>4046</v>
      </c>
      <c r="Z29" s="43">
        <v>44894416</v>
      </c>
      <c r="AA29" s="43">
        <v>185</v>
      </c>
      <c r="AB29" s="43">
        <v>2052760</v>
      </c>
      <c r="AC29" s="43">
        <v>86</v>
      </c>
      <c r="AD29" s="43">
        <v>954256</v>
      </c>
      <c r="AE29" s="43">
        <v>638</v>
      </c>
      <c r="AF29" s="43">
        <v>7079248</v>
      </c>
      <c r="AG29" s="43">
        <v>502</v>
      </c>
      <c r="AH29" s="43">
        <v>5570192</v>
      </c>
      <c r="AI29" s="43">
        <v>1112</v>
      </c>
      <c r="AJ29" s="43">
        <v>12338752</v>
      </c>
      <c r="AK29" s="43">
        <v>509</v>
      </c>
      <c r="AL29" s="43">
        <v>5647864</v>
      </c>
      <c r="AM29" s="43">
        <v>802</v>
      </c>
      <c r="AN29" s="43">
        <v>8898992</v>
      </c>
      <c r="AO29" s="43">
        <v>1314</v>
      </c>
      <c r="AP29" s="43">
        <v>14580144</v>
      </c>
      <c r="AQ29" s="43">
        <v>506</v>
      </c>
      <c r="AR29" s="43">
        <v>5614576</v>
      </c>
      <c r="AS29" s="43">
        <v>1620</v>
      </c>
      <c r="AT29" s="43">
        <v>17975520</v>
      </c>
      <c r="AU29" s="43">
        <v>70</v>
      </c>
      <c r="AV29" s="43">
        <v>776720</v>
      </c>
      <c r="AW29" s="43">
        <v>230</v>
      </c>
      <c r="AX29" s="43">
        <v>2552080</v>
      </c>
      <c r="AY29" s="43">
        <v>40</v>
      </c>
      <c r="AZ29" s="43">
        <v>443840</v>
      </c>
      <c r="BA29" s="43">
        <v>514</v>
      </c>
      <c r="BB29" s="43">
        <v>5703344</v>
      </c>
      <c r="BC29" s="44">
        <f t="shared" si="1"/>
        <v>22376</v>
      </c>
      <c r="BD29" s="44">
        <f t="shared" si="1"/>
        <v>248284096</v>
      </c>
    </row>
    <row r="30" spans="1:56" ht="25.5" customHeight="1" x14ac:dyDescent="0.25">
      <c r="A30" s="40" t="s">
        <v>449</v>
      </c>
      <c r="B30" s="41" t="s">
        <v>450</v>
      </c>
      <c r="C30" s="36">
        <v>40</v>
      </c>
      <c r="D30" s="42">
        <v>17414</v>
      </c>
      <c r="E30" s="43">
        <v>0</v>
      </c>
      <c r="F30" s="43">
        <v>0</v>
      </c>
      <c r="G30" s="43">
        <v>0</v>
      </c>
      <c r="H30" s="43">
        <v>0</v>
      </c>
      <c r="I30" s="43">
        <v>137</v>
      </c>
      <c r="J30" s="43">
        <v>2385718</v>
      </c>
      <c r="K30" s="43">
        <v>0</v>
      </c>
      <c r="L30" s="43">
        <v>0</v>
      </c>
      <c r="M30" s="43">
        <v>0</v>
      </c>
      <c r="N30" s="43">
        <v>0</v>
      </c>
      <c r="O30" s="43">
        <v>1854</v>
      </c>
      <c r="P30" s="43">
        <v>32285556</v>
      </c>
      <c r="Q30" s="43">
        <v>3967</v>
      </c>
      <c r="R30" s="43">
        <v>69081338</v>
      </c>
      <c r="S30" s="43">
        <v>0</v>
      </c>
      <c r="T30" s="43">
        <v>0</v>
      </c>
      <c r="U30" s="43">
        <v>2911</v>
      </c>
      <c r="V30" s="43">
        <v>50692154</v>
      </c>
      <c r="W30" s="43">
        <v>633</v>
      </c>
      <c r="X30" s="43">
        <v>11023062</v>
      </c>
      <c r="Y30" s="43">
        <v>4962</v>
      </c>
      <c r="Z30" s="43">
        <v>86408268</v>
      </c>
      <c r="AA30" s="43">
        <v>132</v>
      </c>
      <c r="AB30" s="43">
        <v>2298648</v>
      </c>
      <c r="AC30" s="43">
        <v>284</v>
      </c>
      <c r="AD30" s="43">
        <v>4945576</v>
      </c>
      <c r="AE30" s="43">
        <v>425</v>
      </c>
      <c r="AF30" s="43">
        <v>7400950</v>
      </c>
      <c r="AG30" s="43">
        <v>699</v>
      </c>
      <c r="AH30" s="43">
        <v>12172386</v>
      </c>
      <c r="AI30" s="43">
        <v>1527</v>
      </c>
      <c r="AJ30" s="43">
        <v>26591178</v>
      </c>
      <c r="AK30" s="43">
        <v>1341</v>
      </c>
      <c r="AL30" s="43">
        <v>23352174</v>
      </c>
      <c r="AM30" s="43">
        <v>566</v>
      </c>
      <c r="AN30" s="43">
        <v>9856324</v>
      </c>
      <c r="AO30" s="43">
        <v>2185</v>
      </c>
      <c r="AP30" s="43">
        <v>38049590</v>
      </c>
      <c r="AQ30" s="43">
        <v>933</v>
      </c>
      <c r="AR30" s="43">
        <v>16247262</v>
      </c>
      <c r="AS30" s="43">
        <v>1944</v>
      </c>
      <c r="AT30" s="43">
        <v>33852816</v>
      </c>
      <c r="AU30" s="43">
        <v>320</v>
      </c>
      <c r="AV30" s="43">
        <v>5572480</v>
      </c>
      <c r="AW30" s="43">
        <v>145</v>
      </c>
      <c r="AX30" s="43">
        <v>2525030</v>
      </c>
      <c r="AY30" s="43">
        <v>58</v>
      </c>
      <c r="AZ30" s="43">
        <v>1010012</v>
      </c>
      <c r="BA30" s="43">
        <v>321</v>
      </c>
      <c r="BB30" s="43">
        <v>5589894</v>
      </c>
      <c r="BC30" s="44">
        <f t="shared" si="1"/>
        <v>25344</v>
      </c>
      <c r="BD30" s="44">
        <f t="shared" si="1"/>
        <v>441340416</v>
      </c>
    </row>
    <row r="31" spans="1:56" ht="25.5" customHeight="1" x14ac:dyDescent="0.25">
      <c r="A31" s="40" t="s">
        <v>451</v>
      </c>
      <c r="B31" s="41" t="s">
        <v>452</v>
      </c>
      <c r="C31" s="36">
        <v>41</v>
      </c>
      <c r="D31" s="42">
        <v>25936</v>
      </c>
      <c r="E31" s="43">
        <v>0</v>
      </c>
      <c r="F31" s="43">
        <v>0</v>
      </c>
      <c r="G31" s="43">
        <v>0</v>
      </c>
      <c r="H31" s="43">
        <v>0</v>
      </c>
      <c r="I31" s="43">
        <v>74</v>
      </c>
      <c r="J31" s="43">
        <v>1919264</v>
      </c>
      <c r="K31" s="43">
        <v>0</v>
      </c>
      <c r="L31" s="43">
        <v>0</v>
      </c>
      <c r="M31" s="43">
        <v>0</v>
      </c>
      <c r="N31" s="43">
        <v>0</v>
      </c>
      <c r="O31" s="43">
        <v>60</v>
      </c>
      <c r="P31" s="43">
        <v>1556160</v>
      </c>
      <c r="Q31" s="43">
        <v>1242</v>
      </c>
      <c r="R31" s="43">
        <v>32212512</v>
      </c>
      <c r="S31" s="43">
        <v>0</v>
      </c>
      <c r="T31" s="43">
        <v>0</v>
      </c>
      <c r="U31" s="43">
        <v>2707</v>
      </c>
      <c r="V31" s="43">
        <v>70208752</v>
      </c>
      <c r="W31" s="43">
        <v>177</v>
      </c>
      <c r="X31" s="43">
        <v>4590672</v>
      </c>
      <c r="Y31" s="43">
        <v>475</v>
      </c>
      <c r="Z31" s="43">
        <v>12319600</v>
      </c>
      <c r="AA31" s="43">
        <v>20</v>
      </c>
      <c r="AB31" s="43">
        <v>518720</v>
      </c>
      <c r="AC31" s="43">
        <v>24</v>
      </c>
      <c r="AD31" s="43">
        <v>622464</v>
      </c>
      <c r="AE31" s="43">
        <v>128</v>
      </c>
      <c r="AF31" s="43">
        <v>3319808</v>
      </c>
      <c r="AG31" s="43">
        <v>101</v>
      </c>
      <c r="AH31" s="43">
        <v>2619536</v>
      </c>
      <c r="AI31" s="43">
        <v>212</v>
      </c>
      <c r="AJ31" s="43">
        <v>5498432</v>
      </c>
      <c r="AK31" s="43">
        <v>247</v>
      </c>
      <c r="AL31" s="43">
        <v>6406192</v>
      </c>
      <c r="AM31" s="43">
        <v>360</v>
      </c>
      <c r="AN31" s="43">
        <v>9336960</v>
      </c>
      <c r="AO31" s="43">
        <v>328</v>
      </c>
      <c r="AP31" s="43">
        <v>8507008</v>
      </c>
      <c r="AQ31" s="43">
        <v>261</v>
      </c>
      <c r="AR31" s="43">
        <v>6769296</v>
      </c>
      <c r="AS31" s="43">
        <v>227</v>
      </c>
      <c r="AT31" s="43">
        <v>5887472</v>
      </c>
      <c r="AU31" s="43">
        <v>184</v>
      </c>
      <c r="AV31" s="43">
        <v>4772224</v>
      </c>
      <c r="AW31" s="43">
        <v>47</v>
      </c>
      <c r="AX31" s="43">
        <v>1218992</v>
      </c>
      <c r="AY31" s="43">
        <v>21</v>
      </c>
      <c r="AZ31" s="43">
        <v>544656</v>
      </c>
      <c r="BA31" s="43">
        <v>194</v>
      </c>
      <c r="BB31" s="43">
        <v>5031584</v>
      </c>
      <c r="BC31" s="44">
        <f t="shared" si="1"/>
        <v>7089</v>
      </c>
      <c r="BD31" s="44">
        <f t="shared" si="1"/>
        <v>183860304</v>
      </c>
    </row>
    <row r="32" spans="1:56" ht="25.5" customHeight="1" x14ac:dyDescent="0.25">
      <c r="A32" s="40" t="s">
        <v>453</v>
      </c>
      <c r="B32" s="41" t="s">
        <v>454</v>
      </c>
      <c r="C32" s="36">
        <v>42</v>
      </c>
      <c r="D32" s="42">
        <v>29328</v>
      </c>
      <c r="E32" s="43">
        <v>2</v>
      </c>
      <c r="F32" s="43">
        <v>58656</v>
      </c>
      <c r="G32" s="43">
        <v>0</v>
      </c>
      <c r="H32" s="43">
        <v>0</v>
      </c>
      <c r="I32" s="43">
        <v>42</v>
      </c>
      <c r="J32" s="43">
        <v>1231776</v>
      </c>
      <c r="K32" s="43">
        <v>0</v>
      </c>
      <c r="L32" s="43">
        <v>0</v>
      </c>
      <c r="M32" s="43">
        <v>0</v>
      </c>
      <c r="N32" s="43">
        <v>0</v>
      </c>
      <c r="O32" s="43">
        <v>463</v>
      </c>
      <c r="P32" s="43">
        <v>13578864</v>
      </c>
      <c r="Q32" s="43">
        <v>2122</v>
      </c>
      <c r="R32" s="43">
        <v>62234016</v>
      </c>
      <c r="S32" s="43">
        <v>0</v>
      </c>
      <c r="T32" s="43">
        <v>0</v>
      </c>
      <c r="U32" s="43">
        <v>5877</v>
      </c>
      <c r="V32" s="43">
        <v>172360656</v>
      </c>
      <c r="W32" s="43">
        <v>360</v>
      </c>
      <c r="X32" s="43">
        <v>10558080</v>
      </c>
      <c r="Y32" s="43">
        <v>1121</v>
      </c>
      <c r="Z32" s="43">
        <v>32876688</v>
      </c>
      <c r="AA32" s="43">
        <v>28</v>
      </c>
      <c r="AB32" s="43">
        <v>821184</v>
      </c>
      <c r="AC32" s="43">
        <v>170</v>
      </c>
      <c r="AD32" s="43">
        <v>4985760</v>
      </c>
      <c r="AE32" s="43">
        <v>500</v>
      </c>
      <c r="AF32" s="43">
        <v>14664000</v>
      </c>
      <c r="AG32" s="43">
        <v>185</v>
      </c>
      <c r="AH32" s="43">
        <v>5425680</v>
      </c>
      <c r="AI32" s="43">
        <v>139</v>
      </c>
      <c r="AJ32" s="43">
        <v>4076592</v>
      </c>
      <c r="AK32" s="43">
        <v>115</v>
      </c>
      <c r="AL32" s="43">
        <v>3372720</v>
      </c>
      <c r="AM32" s="43">
        <v>72</v>
      </c>
      <c r="AN32" s="43">
        <v>2111616</v>
      </c>
      <c r="AO32" s="43">
        <v>392</v>
      </c>
      <c r="AP32" s="43">
        <v>11496576</v>
      </c>
      <c r="AQ32" s="43">
        <v>116</v>
      </c>
      <c r="AR32" s="43">
        <v>3402048</v>
      </c>
      <c r="AS32" s="43">
        <v>648</v>
      </c>
      <c r="AT32" s="43">
        <v>19004544</v>
      </c>
      <c r="AU32" s="43">
        <v>184</v>
      </c>
      <c r="AV32" s="43">
        <v>5396352</v>
      </c>
      <c r="AW32" s="43">
        <v>80</v>
      </c>
      <c r="AX32" s="43">
        <v>2346240</v>
      </c>
      <c r="AY32" s="43">
        <v>11</v>
      </c>
      <c r="AZ32" s="43">
        <v>322608</v>
      </c>
      <c r="BA32" s="43">
        <v>120</v>
      </c>
      <c r="BB32" s="43">
        <v>3519360</v>
      </c>
      <c r="BC32" s="44">
        <f t="shared" si="1"/>
        <v>12747</v>
      </c>
      <c r="BD32" s="44">
        <f t="shared" si="1"/>
        <v>373844016</v>
      </c>
    </row>
    <row r="33" spans="1:56" ht="34.5" customHeight="1" x14ac:dyDescent="0.25">
      <c r="A33" s="40" t="s">
        <v>455</v>
      </c>
      <c r="B33" s="41" t="s">
        <v>456</v>
      </c>
      <c r="C33" s="36">
        <v>43</v>
      </c>
      <c r="D33" s="42">
        <v>72191</v>
      </c>
      <c r="E33" s="43">
        <v>0</v>
      </c>
      <c r="F33" s="43">
        <v>0</v>
      </c>
      <c r="G33" s="43">
        <v>0</v>
      </c>
      <c r="H33" s="43">
        <v>0</v>
      </c>
      <c r="I33" s="43">
        <v>279</v>
      </c>
      <c r="J33" s="43">
        <v>20141289</v>
      </c>
      <c r="K33" s="43">
        <v>0</v>
      </c>
      <c r="L33" s="43">
        <v>0</v>
      </c>
      <c r="M33" s="43">
        <v>0</v>
      </c>
      <c r="N33" s="43">
        <v>0</v>
      </c>
      <c r="O33" s="43">
        <v>8</v>
      </c>
      <c r="P33" s="43">
        <v>577528</v>
      </c>
      <c r="Q33" s="43">
        <v>882</v>
      </c>
      <c r="R33" s="43">
        <v>63672462</v>
      </c>
      <c r="S33" s="43">
        <v>0</v>
      </c>
      <c r="T33" s="43">
        <v>0</v>
      </c>
      <c r="U33" s="43">
        <v>2354</v>
      </c>
      <c r="V33" s="43">
        <v>169937614</v>
      </c>
      <c r="W33" s="43">
        <v>199</v>
      </c>
      <c r="X33" s="43">
        <v>14366009</v>
      </c>
      <c r="Y33" s="43">
        <v>0</v>
      </c>
      <c r="Z33" s="43">
        <v>0</v>
      </c>
      <c r="AA33" s="43">
        <v>3</v>
      </c>
      <c r="AB33" s="43">
        <v>216573</v>
      </c>
      <c r="AC33" s="43">
        <v>352</v>
      </c>
      <c r="AD33" s="43">
        <v>25411232</v>
      </c>
      <c r="AE33" s="43">
        <v>82</v>
      </c>
      <c r="AF33" s="43">
        <v>5919662</v>
      </c>
      <c r="AG33" s="43">
        <v>0</v>
      </c>
      <c r="AH33" s="43">
        <v>0</v>
      </c>
      <c r="AI33" s="43">
        <v>232</v>
      </c>
      <c r="AJ33" s="43">
        <v>16748312</v>
      </c>
      <c r="AK33" s="43">
        <v>600</v>
      </c>
      <c r="AL33" s="43">
        <v>43314600</v>
      </c>
      <c r="AM33" s="43">
        <v>72</v>
      </c>
      <c r="AN33" s="43">
        <v>5197752</v>
      </c>
      <c r="AO33" s="43">
        <v>945</v>
      </c>
      <c r="AP33" s="43">
        <v>68220495</v>
      </c>
      <c r="AQ33" s="43">
        <v>106</v>
      </c>
      <c r="AR33" s="43">
        <v>7652246</v>
      </c>
      <c r="AS33" s="43">
        <v>405</v>
      </c>
      <c r="AT33" s="43">
        <v>29237355</v>
      </c>
      <c r="AU33" s="43">
        <v>188</v>
      </c>
      <c r="AV33" s="43">
        <v>13571908</v>
      </c>
      <c r="AW33" s="43">
        <v>28</v>
      </c>
      <c r="AX33" s="43">
        <v>2021348</v>
      </c>
      <c r="AY33" s="43">
        <v>12</v>
      </c>
      <c r="AZ33" s="43">
        <v>866292</v>
      </c>
      <c r="BA33" s="43">
        <v>50</v>
      </c>
      <c r="BB33" s="43">
        <v>3609550</v>
      </c>
      <c r="BC33" s="44">
        <f t="shared" si="1"/>
        <v>6797</v>
      </c>
      <c r="BD33" s="44">
        <f t="shared" si="1"/>
        <v>490682227</v>
      </c>
    </row>
    <row r="34" spans="1:56" ht="34.5" customHeight="1" x14ac:dyDescent="0.25">
      <c r="A34" s="40" t="s">
        <v>457</v>
      </c>
      <c r="B34" s="41" t="s">
        <v>458</v>
      </c>
      <c r="C34" s="36">
        <v>44</v>
      </c>
      <c r="D34" s="42">
        <v>41951</v>
      </c>
      <c r="E34" s="43">
        <v>24</v>
      </c>
      <c r="F34" s="43">
        <v>1006824</v>
      </c>
      <c r="G34" s="43">
        <v>0</v>
      </c>
      <c r="H34" s="43">
        <v>0</v>
      </c>
      <c r="I34" s="43">
        <v>79</v>
      </c>
      <c r="J34" s="43">
        <v>3314129</v>
      </c>
      <c r="K34" s="43">
        <v>0</v>
      </c>
      <c r="L34" s="43">
        <v>0</v>
      </c>
      <c r="M34" s="43">
        <v>0</v>
      </c>
      <c r="N34" s="43">
        <v>0</v>
      </c>
      <c r="O34" s="43">
        <v>33</v>
      </c>
      <c r="P34" s="43">
        <v>1384383</v>
      </c>
      <c r="Q34" s="43">
        <v>1342</v>
      </c>
      <c r="R34" s="43">
        <v>56298242</v>
      </c>
      <c r="S34" s="43">
        <v>0</v>
      </c>
      <c r="T34" s="43">
        <v>0</v>
      </c>
      <c r="U34" s="43">
        <v>3783</v>
      </c>
      <c r="V34" s="43">
        <v>158700633</v>
      </c>
      <c r="W34" s="43">
        <v>256</v>
      </c>
      <c r="X34" s="43">
        <v>10739456</v>
      </c>
      <c r="Y34" s="43">
        <v>918</v>
      </c>
      <c r="Z34" s="43">
        <v>38511018</v>
      </c>
      <c r="AA34" s="43">
        <v>15</v>
      </c>
      <c r="AB34" s="43">
        <v>629265</v>
      </c>
      <c r="AC34" s="43">
        <v>26</v>
      </c>
      <c r="AD34" s="43">
        <v>1090726</v>
      </c>
      <c r="AE34" s="43">
        <v>35</v>
      </c>
      <c r="AF34" s="43">
        <v>1468285</v>
      </c>
      <c r="AG34" s="43">
        <v>283</v>
      </c>
      <c r="AH34" s="43">
        <v>11872133</v>
      </c>
      <c r="AI34" s="43">
        <v>113</v>
      </c>
      <c r="AJ34" s="43">
        <v>4740463</v>
      </c>
      <c r="AK34" s="43">
        <v>82</v>
      </c>
      <c r="AL34" s="43">
        <v>3439982</v>
      </c>
      <c r="AM34" s="43">
        <v>0</v>
      </c>
      <c r="AN34" s="43">
        <v>0</v>
      </c>
      <c r="AO34" s="43">
        <v>473</v>
      </c>
      <c r="AP34" s="43">
        <v>19842823</v>
      </c>
      <c r="AQ34" s="43">
        <v>20</v>
      </c>
      <c r="AR34" s="43">
        <v>839020</v>
      </c>
      <c r="AS34" s="43">
        <v>194</v>
      </c>
      <c r="AT34" s="43">
        <v>8138494</v>
      </c>
      <c r="AU34" s="43">
        <v>115</v>
      </c>
      <c r="AV34" s="43">
        <v>4824365</v>
      </c>
      <c r="AW34" s="43">
        <v>178</v>
      </c>
      <c r="AX34" s="43">
        <v>7467278</v>
      </c>
      <c r="AY34" s="43">
        <v>49</v>
      </c>
      <c r="AZ34" s="43">
        <v>2055599</v>
      </c>
      <c r="BA34" s="43">
        <v>128</v>
      </c>
      <c r="BB34" s="43">
        <v>5369728</v>
      </c>
      <c r="BC34" s="44">
        <f t="shared" si="1"/>
        <v>8146</v>
      </c>
      <c r="BD34" s="44">
        <f t="shared" si="1"/>
        <v>341732846</v>
      </c>
    </row>
    <row r="35" spans="1:56" ht="34.5" customHeight="1" x14ac:dyDescent="0.25">
      <c r="A35" s="40" t="s">
        <v>459</v>
      </c>
      <c r="B35" s="41" t="s">
        <v>460</v>
      </c>
      <c r="C35" s="36">
        <v>45</v>
      </c>
      <c r="D35" s="42">
        <v>91033</v>
      </c>
      <c r="E35" s="43">
        <v>0</v>
      </c>
      <c r="F35" s="43">
        <v>0</v>
      </c>
      <c r="G35" s="43">
        <v>0</v>
      </c>
      <c r="H35" s="43">
        <v>0</v>
      </c>
      <c r="I35" s="43">
        <v>32</v>
      </c>
      <c r="J35" s="43">
        <v>2913056</v>
      </c>
      <c r="K35" s="43">
        <v>0</v>
      </c>
      <c r="L35" s="43">
        <v>0</v>
      </c>
      <c r="M35" s="43">
        <v>0</v>
      </c>
      <c r="N35" s="43">
        <v>0</v>
      </c>
      <c r="O35" s="43">
        <v>8</v>
      </c>
      <c r="P35" s="43">
        <v>728264</v>
      </c>
      <c r="Q35" s="43">
        <v>56</v>
      </c>
      <c r="R35" s="43">
        <v>5097848</v>
      </c>
      <c r="S35" s="43">
        <v>0</v>
      </c>
      <c r="T35" s="43">
        <v>0</v>
      </c>
      <c r="U35" s="43">
        <v>180</v>
      </c>
      <c r="V35" s="43">
        <v>16385940</v>
      </c>
      <c r="W35" s="43">
        <v>29</v>
      </c>
      <c r="X35" s="43">
        <v>2639957</v>
      </c>
      <c r="Y35" s="43">
        <v>0</v>
      </c>
      <c r="Z35" s="43">
        <v>0</v>
      </c>
      <c r="AA35" s="43">
        <v>24</v>
      </c>
      <c r="AB35" s="43">
        <v>2184792</v>
      </c>
      <c r="AC35" s="43">
        <v>47</v>
      </c>
      <c r="AD35" s="43">
        <v>4278551</v>
      </c>
      <c r="AE35" s="43">
        <v>0</v>
      </c>
      <c r="AF35" s="43">
        <v>0</v>
      </c>
      <c r="AG35" s="43">
        <v>0</v>
      </c>
      <c r="AH35" s="43">
        <v>0</v>
      </c>
      <c r="AI35" s="43">
        <v>20</v>
      </c>
      <c r="AJ35" s="43">
        <v>1820660</v>
      </c>
      <c r="AK35" s="43">
        <v>10</v>
      </c>
      <c r="AL35" s="43">
        <v>910330</v>
      </c>
      <c r="AM35" s="43">
        <v>0</v>
      </c>
      <c r="AN35" s="43">
        <v>0</v>
      </c>
      <c r="AO35" s="43">
        <v>77</v>
      </c>
      <c r="AP35" s="43">
        <v>7009541</v>
      </c>
      <c r="AQ35" s="43">
        <v>13</v>
      </c>
      <c r="AR35" s="43">
        <v>1183429</v>
      </c>
      <c r="AS35" s="43">
        <v>0</v>
      </c>
      <c r="AT35" s="43">
        <v>0</v>
      </c>
      <c r="AU35" s="43">
        <v>8</v>
      </c>
      <c r="AV35" s="43">
        <v>728264</v>
      </c>
      <c r="AW35" s="43">
        <v>19</v>
      </c>
      <c r="AX35" s="43">
        <v>1729627</v>
      </c>
      <c r="AY35" s="43">
        <v>1</v>
      </c>
      <c r="AZ35" s="43">
        <v>91033</v>
      </c>
      <c r="BA35" s="43">
        <v>16</v>
      </c>
      <c r="BB35" s="43">
        <v>1456528</v>
      </c>
      <c r="BC35" s="44">
        <f t="shared" si="1"/>
        <v>540</v>
      </c>
      <c r="BD35" s="44">
        <f t="shared" si="1"/>
        <v>49157820</v>
      </c>
    </row>
    <row r="36" spans="1:56" ht="34.5" customHeight="1" x14ac:dyDescent="0.25">
      <c r="A36" s="40" t="s">
        <v>461</v>
      </c>
      <c r="B36" s="41" t="s">
        <v>462</v>
      </c>
      <c r="C36" s="36">
        <v>46</v>
      </c>
      <c r="D36" s="42">
        <v>109837</v>
      </c>
      <c r="E36" s="43">
        <v>0</v>
      </c>
      <c r="F36" s="43">
        <v>0</v>
      </c>
      <c r="G36" s="43">
        <v>0</v>
      </c>
      <c r="H36" s="43">
        <v>0</v>
      </c>
      <c r="I36" s="43">
        <v>38</v>
      </c>
      <c r="J36" s="43">
        <v>4173806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570</v>
      </c>
      <c r="R36" s="43">
        <v>62607090</v>
      </c>
      <c r="S36" s="43">
        <v>0</v>
      </c>
      <c r="T36" s="43">
        <v>0</v>
      </c>
      <c r="U36" s="43">
        <v>666</v>
      </c>
      <c r="V36" s="43">
        <v>73151442</v>
      </c>
      <c r="W36" s="43">
        <v>273</v>
      </c>
      <c r="X36" s="43">
        <v>29985501</v>
      </c>
      <c r="Y36" s="43">
        <v>0</v>
      </c>
      <c r="Z36" s="43">
        <v>0</v>
      </c>
      <c r="AA36" s="43">
        <v>0</v>
      </c>
      <c r="AB36" s="43">
        <v>0</v>
      </c>
      <c r="AC36" s="43">
        <v>7</v>
      </c>
      <c r="AD36" s="43">
        <v>768859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37</v>
      </c>
      <c r="AX36" s="43">
        <v>4063969</v>
      </c>
      <c r="AY36" s="43">
        <v>1</v>
      </c>
      <c r="AZ36" s="43">
        <v>109837</v>
      </c>
      <c r="BA36" s="43">
        <v>28</v>
      </c>
      <c r="BB36" s="43">
        <v>3075436</v>
      </c>
      <c r="BC36" s="44">
        <f t="shared" si="1"/>
        <v>1620</v>
      </c>
      <c r="BD36" s="44">
        <f t="shared" si="1"/>
        <v>177935940</v>
      </c>
    </row>
    <row r="37" spans="1:56" ht="34.5" customHeight="1" x14ac:dyDescent="0.25">
      <c r="A37" s="40" t="s">
        <v>463</v>
      </c>
      <c r="B37" s="41" t="s">
        <v>464</v>
      </c>
      <c r="C37" s="36">
        <v>47</v>
      </c>
      <c r="D37" s="42">
        <v>129371</v>
      </c>
      <c r="E37" s="43">
        <v>4</v>
      </c>
      <c r="F37" s="43">
        <v>517484</v>
      </c>
      <c r="G37" s="43">
        <v>0</v>
      </c>
      <c r="H37" s="43">
        <v>0</v>
      </c>
      <c r="I37" s="43">
        <v>6</v>
      </c>
      <c r="J37" s="43">
        <v>776226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196</v>
      </c>
      <c r="R37" s="43">
        <v>25356716</v>
      </c>
      <c r="S37" s="43">
        <v>0</v>
      </c>
      <c r="T37" s="43">
        <v>0</v>
      </c>
      <c r="U37" s="43">
        <v>68</v>
      </c>
      <c r="V37" s="43">
        <v>8797228</v>
      </c>
      <c r="W37" s="43">
        <v>73</v>
      </c>
      <c r="X37" s="43">
        <v>9444083</v>
      </c>
      <c r="Y37" s="43">
        <v>38</v>
      </c>
      <c r="Z37" s="43">
        <v>4916098</v>
      </c>
      <c r="AA37" s="43">
        <v>0</v>
      </c>
      <c r="AB37" s="43">
        <v>0</v>
      </c>
      <c r="AC37" s="43">
        <v>6</v>
      </c>
      <c r="AD37" s="43">
        <v>776226</v>
      </c>
      <c r="AE37" s="43">
        <v>0</v>
      </c>
      <c r="AF37" s="43">
        <v>0</v>
      </c>
      <c r="AG37" s="43">
        <v>0</v>
      </c>
      <c r="AH37" s="43">
        <v>0</v>
      </c>
      <c r="AI37" s="43">
        <v>60</v>
      </c>
      <c r="AJ37" s="43">
        <v>7762260</v>
      </c>
      <c r="AK37" s="43">
        <v>16</v>
      </c>
      <c r="AL37" s="43">
        <v>2069936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47</v>
      </c>
      <c r="AX37" s="43">
        <v>6080437</v>
      </c>
      <c r="AY37" s="43">
        <v>1</v>
      </c>
      <c r="AZ37" s="43">
        <v>129371</v>
      </c>
      <c r="BA37" s="43">
        <v>27</v>
      </c>
      <c r="BB37" s="43">
        <v>3493017</v>
      </c>
      <c r="BC37" s="44">
        <f t="shared" si="1"/>
        <v>542</v>
      </c>
      <c r="BD37" s="44">
        <f t="shared" si="1"/>
        <v>70119082</v>
      </c>
    </row>
    <row r="38" spans="1:56" ht="34.5" customHeight="1" x14ac:dyDescent="0.25">
      <c r="A38" s="40" t="s">
        <v>465</v>
      </c>
      <c r="B38" s="41" t="s">
        <v>466</v>
      </c>
      <c r="C38" s="36">
        <v>48</v>
      </c>
      <c r="D38" s="42">
        <v>120774</v>
      </c>
      <c r="E38" s="43">
        <v>4</v>
      </c>
      <c r="F38" s="43">
        <v>483096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178</v>
      </c>
      <c r="R38" s="43">
        <v>21497772</v>
      </c>
      <c r="S38" s="43">
        <v>0</v>
      </c>
      <c r="T38" s="43">
        <v>0</v>
      </c>
      <c r="U38" s="43">
        <v>340</v>
      </c>
      <c r="V38" s="43">
        <v>41063160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7</v>
      </c>
      <c r="AD38" s="43">
        <v>845418</v>
      </c>
      <c r="AE38" s="43">
        <v>0</v>
      </c>
      <c r="AF38" s="43">
        <v>0</v>
      </c>
      <c r="AG38" s="43">
        <v>0</v>
      </c>
      <c r="AH38" s="43">
        <v>0</v>
      </c>
      <c r="AI38" s="43">
        <v>50</v>
      </c>
      <c r="AJ38" s="43">
        <v>6038700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47</v>
      </c>
      <c r="AX38" s="43">
        <v>5676378</v>
      </c>
      <c r="AY38" s="43">
        <v>20</v>
      </c>
      <c r="AZ38" s="43">
        <v>2415480</v>
      </c>
      <c r="BA38" s="43">
        <v>39</v>
      </c>
      <c r="BB38" s="43">
        <v>4710186</v>
      </c>
      <c r="BC38" s="44">
        <f t="shared" si="1"/>
        <v>685</v>
      </c>
      <c r="BD38" s="44">
        <f t="shared" si="1"/>
        <v>82730190</v>
      </c>
    </row>
    <row r="39" spans="1:56" ht="53.25" customHeight="1" x14ac:dyDescent="0.25">
      <c r="A39" s="40" t="s">
        <v>467</v>
      </c>
      <c r="B39" s="41" t="s">
        <v>468</v>
      </c>
      <c r="C39" s="36">
        <v>49</v>
      </c>
      <c r="D39" s="42">
        <v>215240</v>
      </c>
      <c r="E39" s="43">
        <v>29</v>
      </c>
      <c r="F39" s="43">
        <v>6241960</v>
      </c>
      <c r="G39" s="43">
        <v>0</v>
      </c>
      <c r="H39" s="43">
        <v>0</v>
      </c>
      <c r="I39" s="43">
        <v>1</v>
      </c>
      <c r="J39" s="43">
        <v>215240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488</v>
      </c>
      <c r="R39" s="43">
        <v>105037120</v>
      </c>
      <c r="S39" s="43">
        <v>0</v>
      </c>
      <c r="T39" s="43">
        <v>0</v>
      </c>
      <c r="U39" s="43">
        <v>43</v>
      </c>
      <c r="V39" s="43">
        <v>9255320</v>
      </c>
      <c r="W39" s="43">
        <v>27</v>
      </c>
      <c r="X39" s="43">
        <v>5811480</v>
      </c>
      <c r="Y39" s="43">
        <v>57</v>
      </c>
      <c r="Z39" s="43">
        <v>12268680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21</v>
      </c>
      <c r="AJ39" s="43">
        <v>4520040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33</v>
      </c>
      <c r="AX39" s="43">
        <v>7102920</v>
      </c>
      <c r="AY39" s="43">
        <v>19</v>
      </c>
      <c r="AZ39" s="43">
        <v>4089560</v>
      </c>
      <c r="BA39" s="43">
        <v>45</v>
      </c>
      <c r="BB39" s="43">
        <v>9685800</v>
      </c>
      <c r="BC39" s="44">
        <f t="shared" si="1"/>
        <v>763</v>
      </c>
      <c r="BD39" s="44">
        <f t="shared" si="1"/>
        <v>164228120</v>
      </c>
    </row>
    <row r="40" spans="1:56" ht="53.25" customHeight="1" x14ac:dyDescent="0.25">
      <c r="A40" s="40" t="s">
        <v>469</v>
      </c>
      <c r="B40" s="41" t="s">
        <v>470</v>
      </c>
      <c r="C40" s="36">
        <v>50</v>
      </c>
      <c r="D40" s="42">
        <v>206612</v>
      </c>
      <c r="E40" s="43">
        <v>0</v>
      </c>
      <c r="F40" s="43">
        <v>0</v>
      </c>
      <c r="G40" s="43">
        <v>0</v>
      </c>
      <c r="H40" s="43">
        <v>0</v>
      </c>
      <c r="I40" s="43">
        <v>6</v>
      </c>
      <c r="J40" s="43">
        <v>1239672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1324</v>
      </c>
      <c r="R40" s="43">
        <v>273554288</v>
      </c>
      <c r="S40" s="43">
        <v>0</v>
      </c>
      <c r="T40" s="43">
        <v>0</v>
      </c>
      <c r="U40" s="43">
        <v>825</v>
      </c>
      <c r="V40" s="43">
        <v>170454900</v>
      </c>
      <c r="W40" s="43">
        <v>20</v>
      </c>
      <c r="X40" s="43">
        <v>4132240</v>
      </c>
      <c r="Y40" s="43">
        <v>228</v>
      </c>
      <c r="Z40" s="43">
        <v>47107536</v>
      </c>
      <c r="AA40" s="43">
        <v>0</v>
      </c>
      <c r="AB40" s="43">
        <v>0</v>
      </c>
      <c r="AC40" s="43">
        <v>5</v>
      </c>
      <c r="AD40" s="43">
        <v>1033060</v>
      </c>
      <c r="AE40" s="43">
        <v>0</v>
      </c>
      <c r="AF40" s="43">
        <v>0</v>
      </c>
      <c r="AG40" s="43">
        <v>0</v>
      </c>
      <c r="AH40" s="43">
        <v>0</v>
      </c>
      <c r="AI40" s="43">
        <v>57</v>
      </c>
      <c r="AJ40" s="43">
        <v>11776884</v>
      </c>
      <c r="AK40" s="43">
        <v>9</v>
      </c>
      <c r="AL40" s="43">
        <v>1859508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70</v>
      </c>
      <c r="AX40" s="43">
        <v>14462840</v>
      </c>
      <c r="AY40" s="43">
        <v>1</v>
      </c>
      <c r="AZ40" s="43">
        <v>206612</v>
      </c>
      <c r="BA40" s="43">
        <v>16</v>
      </c>
      <c r="BB40" s="43">
        <v>3305792</v>
      </c>
      <c r="BC40" s="44">
        <f t="shared" si="1"/>
        <v>2561</v>
      </c>
      <c r="BD40" s="44">
        <f t="shared" si="1"/>
        <v>529133332</v>
      </c>
    </row>
    <row r="41" spans="1:56" ht="54" customHeight="1" x14ac:dyDescent="0.25">
      <c r="A41" s="40" t="s">
        <v>471</v>
      </c>
      <c r="B41" s="41" t="s">
        <v>472</v>
      </c>
      <c r="C41" s="36">
        <v>51</v>
      </c>
      <c r="D41" s="42">
        <v>222791</v>
      </c>
      <c r="E41" s="43">
        <v>33</v>
      </c>
      <c r="F41" s="43">
        <v>7352103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140</v>
      </c>
      <c r="R41" s="43">
        <v>31190740</v>
      </c>
      <c r="S41" s="43">
        <v>0</v>
      </c>
      <c r="T41" s="43">
        <v>0</v>
      </c>
      <c r="U41" s="43">
        <v>49</v>
      </c>
      <c r="V41" s="43">
        <v>10916759</v>
      </c>
      <c r="W41" s="43">
        <v>21</v>
      </c>
      <c r="X41" s="43">
        <v>4678611</v>
      </c>
      <c r="Y41" s="43">
        <v>95</v>
      </c>
      <c r="Z41" s="43">
        <v>21165145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4</v>
      </c>
      <c r="AJ41" s="43">
        <v>891164</v>
      </c>
      <c r="AK41" s="43">
        <v>0</v>
      </c>
      <c r="AL41" s="43">
        <v>0</v>
      </c>
      <c r="AM41" s="43">
        <v>0</v>
      </c>
      <c r="AN41" s="43">
        <v>0</v>
      </c>
      <c r="AO41" s="43">
        <v>49</v>
      </c>
      <c r="AP41" s="43">
        <v>10916759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23</v>
      </c>
      <c r="AX41" s="43">
        <v>5124193</v>
      </c>
      <c r="AY41" s="43">
        <v>2</v>
      </c>
      <c r="AZ41" s="43">
        <v>445582</v>
      </c>
      <c r="BA41" s="43">
        <v>10</v>
      </c>
      <c r="BB41" s="43">
        <v>2227910</v>
      </c>
      <c r="BC41" s="44">
        <f t="shared" si="1"/>
        <v>426</v>
      </c>
      <c r="BD41" s="44">
        <f t="shared" si="1"/>
        <v>94908966</v>
      </c>
    </row>
    <row r="42" spans="1:56" ht="53.25" customHeight="1" x14ac:dyDescent="0.25">
      <c r="A42" s="40" t="s">
        <v>473</v>
      </c>
      <c r="B42" s="41" t="s">
        <v>474</v>
      </c>
      <c r="C42" s="36">
        <v>52</v>
      </c>
      <c r="D42" s="42">
        <v>228985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1098</v>
      </c>
      <c r="R42" s="43">
        <v>251425530</v>
      </c>
      <c r="S42" s="43">
        <v>0</v>
      </c>
      <c r="T42" s="43">
        <v>0</v>
      </c>
      <c r="U42" s="43">
        <v>320</v>
      </c>
      <c r="V42" s="43">
        <v>73275200</v>
      </c>
      <c r="W42" s="43">
        <v>16</v>
      </c>
      <c r="X42" s="43">
        <v>3663760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28</v>
      </c>
      <c r="AJ42" s="43">
        <v>6411580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89</v>
      </c>
      <c r="AX42" s="43">
        <v>20379665</v>
      </c>
      <c r="AY42" s="43">
        <v>25</v>
      </c>
      <c r="AZ42" s="43">
        <v>5724625</v>
      </c>
      <c r="BA42" s="43">
        <v>30</v>
      </c>
      <c r="BB42" s="43">
        <v>6869550</v>
      </c>
      <c r="BC42" s="44">
        <f t="shared" si="1"/>
        <v>1606</v>
      </c>
      <c r="BD42" s="44">
        <f t="shared" si="1"/>
        <v>367749910</v>
      </c>
    </row>
    <row r="43" spans="1:56" ht="41.25" customHeight="1" x14ac:dyDescent="0.25">
      <c r="A43" s="40" t="s">
        <v>475</v>
      </c>
      <c r="B43" s="41" t="s">
        <v>476</v>
      </c>
      <c r="C43" s="36">
        <v>53</v>
      </c>
      <c r="D43" s="42">
        <v>292138</v>
      </c>
      <c r="E43" s="43">
        <v>8</v>
      </c>
      <c r="F43" s="43">
        <v>2337104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632</v>
      </c>
      <c r="R43" s="43">
        <v>184631216</v>
      </c>
      <c r="S43" s="43">
        <v>0</v>
      </c>
      <c r="T43" s="43">
        <v>0</v>
      </c>
      <c r="U43" s="43">
        <v>437</v>
      </c>
      <c r="V43" s="43">
        <v>127664306</v>
      </c>
      <c r="W43" s="43">
        <v>25</v>
      </c>
      <c r="X43" s="43">
        <v>7303450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2</v>
      </c>
      <c r="AJ43" s="43">
        <v>584276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14</v>
      </c>
      <c r="AX43" s="43">
        <v>4089932</v>
      </c>
      <c r="AY43" s="43">
        <v>5</v>
      </c>
      <c r="AZ43" s="43">
        <v>1460690</v>
      </c>
      <c r="BA43" s="43">
        <v>23</v>
      </c>
      <c r="BB43" s="43">
        <v>6719174</v>
      </c>
      <c r="BC43" s="44">
        <f t="shared" si="1"/>
        <v>1146</v>
      </c>
      <c r="BD43" s="44">
        <f t="shared" si="1"/>
        <v>334790148</v>
      </c>
    </row>
    <row r="44" spans="1:56" ht="46.5" customHeight="1" x14ac:dyDescent="0.25">
      <c r="A44" s="40" t="s">
        <v>477</v>
      </c>
      <c r="B44" s="41" t="s">
        <v>478</v>
      </c>
      <c r="C44" s="36">
        <v>54</v>
      </c>
      <c r="D44" s="42">
        <v>420918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20</v>
      </c>
      <c r="R44" s="43">
        <v>8418360</v>
      </c>
      <c r="S44" s="43">
        <v>0</v>
      </c>
      <c r="T44" s="43">
        <v>0</v>
      </c>
      <c r="U44" s="43">
        <v>18</v>
      </c>
      <c r="V44" s="43">
        <v>7576524</v>
      </c>
      <c r="W44" s="43">
        <v>1</v>
      </c>
      <c r="X44" s="43">
        <v>420918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  <c r="AW44" s="43">
        <v>26</v>
      </c>
      <c r="AX44" s="43">
        <v>10943868</v>
      </c>
      <c r="AY44" s="43">
        <v>5</v>
      </c>
      <c r="AZ44" s="43">
        <v>2104590</v>
      </c>
      <c r="BA44" s="43">
        <v>10</v>
      </c>
      <c r="BB44" s="43">
        <v>4209180</v>
      </c>
      <c r="BC44" s="44">
        <f t="shared" si="1"/>
        <v>80</v>
      </c>
      <c r="BD44" s="44">
        <f t="shared" si="1"/>
        <v>33673440</v>
      </c>
    </row>
    <row r="45" spans="1:56" ht="46.5" customHeight="1" x14ac:dyDescent="0.25">
      <c r="A45" s="40" t="s">
        <v>479</v>
      </c>
      <c r="B45" s="41" t="s">
        <v>480</v>
      </c>
      <c r="C45" s="36">
        <v>55</v>
      </c>
      <c r="D45" s="42">
        <v>421607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126</v>
      </c>
      <c r="R45" s="43">
        <v>53122482</v>
      </c>
      <c r="S45" s="43">
        <v>0</v>
      </c>
      <c r="T45" s="43">
        <v>0</v>
      </c>
      <c r="U45" s="43">
        <v>35</v>
      </c>
      <c r="V45" s="43">
        <v>14756245</v>
      </c>
      <c r="W45" s="43">
        <v>14</v>
      </c>
      <c r="X45" s="43">
        <v>5902498</v>
      </c>
      <c r="Y45" s="43">
        <v>57</v>
      </c>
      <c r="Z45" s="43">
        <v>24031599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3">
        <v>0</v>
      </c>
      <c r="AS45" s="43">
        <v>0</v>
      </c>
      <c r="AT45" s="43">
        <v>0</v>
      </c>
      <c r="AU45" s="43">
        <v>0</v>
      </c>
      <c r="AV45" s="43">
        <v>0</v>
      </c>
      <c r="AW45" s="43">
        <v>19</v>
      </c>
      <c r="AX45" s="43">
        <v>8010533</v>
      </c>
      <c r="AY45" s="43">
        <v>11</v>
      </c>
      <c r="AZ45" s="43">
        <v>4637677</v>
      </c>
      <c r="BA45" s="43">
        <v>24</v>
      </c>
      <c r="BB45" s="43">
        <v>10118568</v>
      </c>
      <c r="BC45" s="44">
        <f t="shared" si="1"/>
        <v>286</v>
      </c>
      <c r="BD45" s="44">
        <f t="shared" si="1"/>
        <v>120579602</v>
      </c>
    </row>
    <row r="46" spans="1:56" ht="53.25" customHeight="1" x14ac:dyDescent="0.25">
      <c r="A46" s="40" t="s">
        <v>481</v>
      </c>
      <c r="B46" s="41" t="s">
        <v>482</v>
      </c>
      <c r="C46" s="36">
        <v>56</v>
      </c>
      <c r="D46" s="42">
        <v>227245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40</v>
      </c>
      <c r="R46" s="43">
        <v>9089800</v>
      </c>
      <c r="S46" s="43">
        <v>0</v>
      </c>
      <c r="T46" s="43">
        <v>0</v>
      </c>
      <c r="U46" s="43">
        <v>19</v>
      </c>
      <c r="V46" s="43">
        <v>4317655</v>
      </c>
      <c r="W46" s="43">
        <v>14</v>
      </c>
      <c r="X46" s="43">
        <v>3181430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3">
        <v>14</v>
      </c>
      <c r="AX46" s="43">
        <v>3181430</v>
      </c>
      <c r="AY46" s="43">
        <v>13</v>
      </c>
      <c r="AZ46" s="43">
        <v>2954185</v>
      </c>
      <c r="BA46" s="43">
        <v>4</v>
      </c>
      <c r="BB46" s="43">
        <v>908980</v>
      </c>
      <c r="BC46" s="44">
        <f t="shared" si="1"/>
        <v>104</v>
      </c>
      <c r="BD46" s="44">
        <f t="shared" si="1"/>
        <v>23633480</v>
      </c>
    </row>
    <row r="47" spans="1:56" ht="51" customHeight="1" x14ac:dyDescent="0.25">
      <c r="A47" s="40" t="s">
        <v>483</v>
      </c>
      <c r="B47" s="41" t="s">
        <v>484</v>
      </c>
      <c r="C47" s="36">
        <v>57</v>
      </c>
      <c r="D47" s="42">
        <v>615258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25</v>
      </c>
      <c r="R47" s="43">
        <v>15381450</v>
      </c>
      <c r="S47" s="43">
        <v>0</v>
      </c>
      <c r="T47" s="43">
        <v>0</v>
      </c>
      <c r="U47" s="43">
        <v>30</v>
      </c>
      <c r="V47" s="43">
        <v>18457740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4</v>
      </c>
      <c r="AZ47" s="43">
        <v>2461032</v>
      </c>
      <c r="BA47" s="43">
        <v>0</v>
      </c>
      <c r="BB47" s="43">
        <v>0</v>
      </c>
      <c r="BC47" s="44">
        <f t="shared" si="1"/>
        <v>59</v>
      </c>
      <c r="BD47" s="44">
        <f t="shared" si="1"/>
        <v>36300222</v>
      </c>
    </row>
    <row r="48" spans="1:56" s="48" customFormat="1" ht="31.5" customHeight="1" x14ac:dyDescent="0.2">
      <c r="A48" s="45" t="s">
        <v>368</v>
      </c>
      <c r="B48" s="35" t="s">
        <v>485</v>
      </c>
      <c r="C48" s="34">
        <v>65</v>
      </c>
      <c r="D48" s="45"/>
      <c r="E48" s="46">
        <f t="shared" ref="E48:BD48" si="2">E12+E13+E14+E16+E17+E18+E19+E20+E21+E22+E23+E24+E25+E26+E27+E28+E29+E30+E31+E32+E33+E34+E36+E37+E38+E39+E40+E41+E42+E43+E44+E45+E46+E47+E35</f>
        <v>133</v>
      </c>
      <c r="F48" s="46">
        <f t="shared" si="2"/>
        <v>18319011</v>
      </c>
      <c r="G48" s="46">
        <f t="shared" si="2"/>
        <v>344</v>
      </c>
      <c r="H48" s="46">
        <f t="shared" si="2"/>
        <v>102200561</v>
      </c>
      <c r="I48" s="46">
        <f t="shared" si="2"/>
        <v>915</v>
      </c>
      <c r="J48" s="46">
        <f t="shared" si="2"/>
        <v>40762392</v>
      </c>
      <c r="K48" s="46">
        <f t="shared" si="2"/>
        <v>355</v>
      </c>
      <c r="L48" s="46">
        <f t="shared" si="2"/>
        <v>73258400</v>
      </c>
      <c r="M48" s="46">
        <f t="shared" si="2"/>
        <v>730</v>
      </c>
      <c r="N48" s="46">
        <f t="shared" si="2"/>
        <v>111546252</v>
      </c>
      <c r="O48" s="46">
        <f t="shared" si="2"/>
        <v>3525</v>
      </c>
      <c r="P48" s="46">
        <f t="shared" si="2"/>
        <v>63827779</v>
      </c>
      <c r="Q48" s="46">
        <f t="shared" si="2"/>
        <v>17176</v>
      </c>
      <c r="R48" s="46">
        <f t="shared" si="2"/>
        <v>1360178870</v>
      </c>
      <c r="S48" s="46">
        <f t="shared" si="2"/>
        <v>316</v>
      </c>
      <c r="T48" s="46">
        <f t="shared" si="2"/>
        <v>99664240</v>
      </c>
      <c r="U48" s="46">
        <f t="shared" si="2"/>
        <v>26286</v>
      </c>
      <c r="V48" s="46">
        <f t="shared" si="2"/>
        <v>1288708352</v>
      </c>
      <c r="W48" s="46">
        <f t="shared" si="2"/>
        <v>2826</v>
      </c>
      <c r="X48" s="46">
        <f t="shared" si="2"/>
        <v>136227507</v>
      </c>
      <c r="Y48" s="46">
        <f t="shared" si="2"/>
        <v>11997</v>
      </c>
      <c r="Z48" s="46">
        <f t="shared" si="2"/>
        <v>324499048</v>
      </c>
      <c r="AA48" s="46">
        <f t="shared" si="2"/>
        <v>407</v>
      </c>
      <c r="AB48" s="46">
        <f t="shared" si="2"/>
        <v>8721942</v>
      </c>
      <c r="AC48" s="46">
        <f t="shared" si="2"/>
        <v>1014</v>
      </c>
      <c r="AD48" s="46">
        <f t="shared" si="2"/>
        <v>45712128</v>
      </c>
      <c r="AE48" s="46">
        <f t="shared" si="2"/>
        <v>1808</v>
      </c>
      <c r="AF48" s="46">
        <f t="shared" si="2"/>
        <v>39851953</v>
      </c>
      <c r="AG48" s="46">
        <f t="shared" si="2"/>
        <v>1770</v>
      </c>
      <c r="AH48" s="46">
        <f t="shared" si="2"/>
        <v>37659927</v>
      </c>
      <c r="AI48" s="46">
        <f t="shared" si="2"/>
        <v>3577</v>
      </c>
      <c r="AJ48" s="46">
        <f t="shared" si="2"/>
        <v>109799293</v>
      </c>
      <c r="AK48" s="46">
        <f t="shared" si="2"/>
        <v>2929</v>
      </c>
      <c r="AL48" s="46">
        <f t="shared" si="2"/>
        <v>90373306</v>
      </c>
      <c r="AM48" s="46">
        <f t="shared" si="2"/>
        <v>1872</v>
      </c>
      <c r="AN48" s="46">
        <f t="shared" si="2"/>
        <v>35401644</v>
      </c>
      <c r="AO48" s="46">
        <f t="shared" si="2"/>
        <v>5763</v>
      </c>
      <c r="AP48" s="46">
        <f t="shared" si="2"/>
        <v>178622936</v>
      </c>
      <c r="AQ48" s="46">
        <f t="shared" si="2"/>
        <v>1955</v>
      </c>
      <c r="AR48" s="46">
        <f t="shared" si="2"/>
        <v>41707877</v>
      </c>
      <c r="AS48" s="46">
        <f t="shared" si="2"/>
        <v>5038</v>
      </c>
      <c r="AT48" s="46">
        <f t="shared" si="2"/>
        <v>114096201</v>
      </c>
      <c r="AU48" s="46">
        <f t="shared" si="2"/>
        <v>1069</v>
      </c>
      <c r="AV48" s="46">
        <f t="shared" si="2"/>
        <v>35642313</v>
      </c>
      <c r="AW48" s="46">
        <f t="shared" si="2"/>
        <v>1169</v>
      </c>
      <c r="AX48" s="46">
        <f t="shared" si="2"/>
        <v>112965422</v>
      </c>
      <c r="AY48" s="46">
        <f t="shared" si="2"/>
        <v>299</v>
      </c>
      <c r="AZ48" s="46">
        <f t="shared" si="2"/>
        <v>32073281</v>
      </c>
      <c r="BA48" s="46">
        <f t="shared" si="2"/>
        <v>1599</v>
      </c>
      <c r="BB48" s="46">
        <f t="shared" si="2"/>
        <v>85603581</v>
      </c>
      <c r="BC48" s="47">
        <f t="shared" si="2"/>
        <v>94872</v>
      </c>
      <c r="BD48" s="47">
        <f t="shared" si="2"/>
        <v>4587424216</v>
      </c>
    </row>
  </sheetData>
  <mergeCells count="60">
    <mergeCell ref="AS8:AT8"/>
    <mergeCell ref="AU8:AV8"/>
    <mergeCell ref="AW8:AX8"/>
    <mergeCell ref="AY8:AZ8"/>
    <mergeCell ref="BA8:BB8"/>
    <mergeCell ref="AQ8:AR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BA7:BB7"/>
    <mergeCell ref="BC7:BD8"/>
    <mergeCell ref="E8:F8"/>
    <mergeCell ref="G8:H8"/>
    <mergeCell ref="I8:J8"/>
    <mergeCell ref="K8:L8"/>
    <mergeCell ref="M8:N8"/>
    <mergeCell ref="O8:P8"/>
    <mergeCell ref="Q8:R8"/>
    <mergeCell ref="S8:T8"/>
    <mergeCell ref="AO7:AP7"/>
    <mergeCell ref="AQ7:AR7"/>
    <mergeCell ref="AS7:AT7"/>
    <mergeCell ref="AU7:AV7"/>
    <mergeCell ref="AW7:AX7"/>
    <mergeCell ref="AY7:AZ7"/>
    <mergeCell ref="AM7:AN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O7:P7"/>
    <mergeCell ref="A2:D2"/>
    <mergeCell ref="A3:D3"/>
    <mergeCell ref="A4:D4"/>
    <mergeCell ref="A5:D5"/>
    <mergeCell ref="A6:D6"/>
    <mergeCell ref="A7:A9"/>
    <mergeCell ref="B7:B9"/>
    <mergeCell ref="C7:C9"/>
    <mergeCell ref="D7:D9"/>
    <mergeCell ref="E7:F7"/>
    <mergeCell ref="G7:H7"/>
    <mergeCell ref="I7:J7"/>
    <mergeCell ref="K7:L7"/>
    <mergeCell ref="M7:N7"/>
  </mergeCells>
  <conditionalFormatting sqref="E4:F4">
    <cfRule type="containsText" dxfId="180" priority="156" operator="containsText" text="ложь">
      <formula>NOT(ISERROR(SEARCH("ложь",E4)))</formula>
    </cfRule>
    <cfRule type="containsText" dxfId="179" priority="157" operator="containsText" text="истина">
      <formula>NOT(ISERROR(SEARCH("истина",E4)))</formula>
    </cfRule>
  </conditionalFormatting>
  <conditionalFormatting sqref="E4">
    <cfRule type="containsText" dxfId="178" priority="154" operator="containsText" text="ОК">
      <formula>NOT(ISERROR(SEARCH("ОК",E4)))</formula>
    </cfRule>
    <cfRule type="containsText" dxfId="177" priority="155" operator="containsText" text="ОШИБКА">
      <formula>NOT(ISERROR(SEARCH("ОШИБКА",E4)))</formula>
    </cfRule>
  </conditionalFormatting>
  <conditionalFormatting sqref="F4">
    <cfRule type="containsText" dxfId="176" priority="152" operator="containsText" text="ОК">
      <formula>NOT(ISERROR(SEARCH("ОК",F4)))</formula>
    </cfRule>
    <cfRule type="containsText" dxfId="175" priority="153" operator="containsText" text="ОШИБКА">
      <formula>NOT(ISERROR(SEARCH("ОШИБКА",F4)))</formula>
    </cfRule>
  </conditionalFormatting>
  <conditionalFormatting sqref="G4:H4">
    <cfRule type="containsText" dxfId="174" priority="150" operator="containsText" text="ложь">
      <formula>NOT(ISERROR(SEARCH("ложь",G4)))</formula>
    </cfRule>
    <cfRule type="containsText" dxfId="173" priority="151" operator="containsText" text="истина">
      <formula>NOT(ISERROR(SEARCH("истина",G4)))</formula>
    </cfRule>
  </conditionalFormatting>
  <conditionalFormatting sqref="G4">
    <cfRule type="containsText" dxfId="172" priority="148" operator="containsText" text="ОК">
      <formula>NOT(ISERROR(SEARCH("ОК",G4)))</formula>
    </cfRule>
    <cfRule type="containsText" dxfId="171" priority="149" operator="containsText" text="ОШИБКА">
      <formula>NOT(ISERROR(SEARCH("ОШИБКА",G4)))</formula>
    </cfRule>
  </conditionalFormatting>
  <conditionalFormatting sqref="H4">
    <cfRule type="containsText" dxfId="170" priority="146" operator="containsText" text="ОК">
      <formula>NOT(ISERROR(SEARCH("ОК",H4)))</formula>
    </cfRule>
    <cfRule type="containsText" dxfId="169" priority="147" operator="containsText" text="ОШИБКА">
      <formula>NOT(ISERROR(SEARCH("ОШИБКА",H4)))</formula>
    </cfRule>
  </conditionalFormatting>
  <conditionalFormatting sqref="I4:J4">
    <cfRule type="containsText" dxfId="168" priority="144" operator="containsText" text="ложь">
      <formula>NOT(ISERROR(SEARCH("ложь",I4)))</formula>
    </cfRule>
    <cfRule type="containsText" dxfId="167" priority="145" operator="containsText" text="истина">
      <formula>NOT(ISERROR(SEARCH("истина",I4)))</formula>
    </cfRule>
  </conditionalFormatting>
  <conditionalFormatting sqref="I4">
    <cfRule type="containsText" dxfId="166" priority="142" operator="containsText" text="ОК">
      <formula>NOT(ISERROR(SEARCH("ОК",I4)))</formula>
    </cfRule>
    <cfRule type="containsText" dxfId="165" priority="143" operator="containsText" text="ОШИБКА">
      <formula>NOT(ISERROR(SEARCH("ОШИБКА",I4)))</formula>
    </cfRule>
  </conditionalFormatting>
  <conditionalFormatting sqref="J4">
    <cfRule type="containsText" dxfId="164" priority="140" operator="containsText" text="ОК">
      <formula>NOT(ISERROR(SEARCH("ОК",J4)))</formula>
    </cfRule>
    <cfRule type="containsText" dxfId="163" priority="141" operator="containsText" text="ОШИБКА">
      <formula>NOT(ISERROR(SEARCH("ОШИБКА",J4)))</formula>
    </cfRule>
  </conditionalFormatting>
  <conditionalFormatting sqref="K4:L4">
    <cfRule type="containsText" dxfId="162" priority="138" operator="containsText" text="ложь">
      <formula>NOT(ISERROR(SEARCH("ложь",K4)))</formula>
    </cfRule>
    <cfRule type="containsText" dxfId="161" priority="139" operator="containsText" text="истина">
      <formula>NOT(ISERROR(SEARCH("истина",K4)))</formula>
    </cfRule>
  </conditionalFormatting>
  <conditionalFormatting sqref="K4">
    <cfRule type="containsText" dxfId="160" priority="136" operator="containsText" text="ОК">
      <formula>NOT(ISERROR(SEARCH("ОК",K4)))</formula>
    </cfRule>
    <cfRule type="containsText" dxfId="159" priority="137" operator="containsText" text="ОШИБКА">
      <formula>NOT(ISERROR(SEARCH("ОШИБКА",K4)))</formula>
    </cfRule>
  </conditionalFormatting>
  <conditionalFormatting sqref="L4">
    <cfRule type="containsText" dxfId="158" priority="134" operator="containsText" text="ОК">
      <formula>NOT(ISERROR(SEARCH("ОК",L4)))</formula>
    </cfRule>
    <cfRule type="containsText" dxfId="157" priority="135" operator="containsText" text="ОШИБКА">
      <formula>NOT(ISERROR(SEARCH("ОШИБКА",L4)))</formula>
    </cfRule>
  </conditionalFormatting>
  <conditionalFormatting sqref="M4:N4">
    <cfRule type="containsText" dxfId="156" priority="132" operator="containsText" text="ложь">
      <formula>NOT(ISERROR(SEARCH("ложь",M4)))</formula>
    </cfRule>
    <cfRule type="containsText" dxfId="155" priority="133" operator="containsText" text="истина">
      <formula>NOT(ISERROR(SEARCH("истина",M4)))</formula>
    </cfRule>
  </conditionalFormatting>
  <conditionalFormatting sqref="M4">
    <cfRule type="containsText" dxfId="154" priority="130" operator="containsText" text="ОК">
      <formula>NOT(ISERROR(SEARCH("ОК",M4)))</formula>
    </cfRule>
    <cfRule type="containsText" dxfId="153" priority="131" operator="containsText" text="ОШИБКА">
      <formula>NOT(ISERROR(SEARCH("ОШИБКА",M4)))</formula>
    </cfRule>
  </conditionalFormatting>
  <conditionalFormatting sqref="N4">
    <cfRule type="containsText" dxfId="152" priority="128" operator="containsText" text="ОК">
      <formula>NOT(ISERROR(SEARCH("ОК",N4)))</formula>
    </cfRule>
    <cfRule type="containsText" dxfId="151" priority="129" operator="containsText" text="ОШИБКА">
      <formula>NOT(ISERROR(SEARCH("ОШИБКА",N4)))</formula>
    </cfRule>
  </conditionalFormatting>
  <conditionalFormatting sqref="O4:P4">
    <cfRule type="containsText" dxfId="150" priority="126" operator="containsText" text="ложь">
      <formula>NOT(ISERROR(SEARCH("ложь",O4)))</formula>
    </cfRule>
    <cfRule type="containsText" dxfId="149" priority="127" operator="containsText" text="истина">
      <formula>NOT(ISERROR(SEARCH("истина",O4)))</formula>
    </cfRule>
  </conditionalFormatting>
  <conditionalFormatting sqref="O4">
    <cfRule type="containsText" dxfId="148" priority="124" operator="containsText" text="ОК">
      <formula>NOT(ISERROR(SEARCH("ОК",O4)))</formula>
    </cfRule>
    <cfRule type="containsText" dxfId="147" priority="125" operator="containsText" text="ОШИБКА">
      <formula>NOT(ISERROR(SEARCH("ОШИБКА",O4)))</formula>
    </cfRule>
  </conditionalFormatting>
  <conditionalFormatting sqref="P4">
    <cfRule type="containsText" dxfId="146" priority="122" operator="containsText" text="ОК">
      <formula>NOT(ISERROR(SEARCH("ОК",P4)))</formula>
    </cfRule>
    <cfRule type="containsText" dxfId="145" priority="123" operator="containsText" text="ОШИБКА">
      <formula>NOT(ISERROR(SEARCH("ОШИБКА",P4)))</formula>
    </cfRule>
  </conditionalFormatting>
  <conditionalFormatting sqref="Q4:R4">
    <cfRule type="containsText" dxfId="144" priority="120" operator="containsText" text="ложь">
      <formula>NOT(ISERROR(SEARCH("ложь",Q4)))</formula>
    </cfRule>
    <cfRule type="containsText" dxfId="143" priority="121" operator="containsText" text="истина">
      <formula>NOT(ISERROR(SEARCH("истина",Q4)))</formula>
    </cfRule>
  </conditionalFormatting>
  <conditionalFormatting sqref="Q4">
    <cfRule type="containsText" dxfId="142" priority="118" operator="containsText" text="ОК">
      <formula>NOT(ISERROR(SEARCH("ОК",Q4)))</formula>
    </cfRule>
    <cfRule type="containsText" dxfId="141" priority="119" operator="containsText" text="ОШИБКА">
      <formula>NOT(ISERROR(SEARCH("ОШИБКА",Q4)))</formula>
    </cfRule>
  </conditionalFormatting>
  <conditionalFormatting sqref="R4">
    <cfRule type="containsText" dxfId="140" priority="116" operator="containsText" text="ОК">
      <formula>NOT(ISERROR(SEARCH("ОК",R4)))</formula>
    </cfRule>
    <cfRule type="containsText" dxfId="139" priority="117" operator="containsText" text="ОШИБКА">
      <formula>NOT(ISERROR(SEARCH("ОШИБКА",R4)))</formula>
    </cfRule>
  </conditionalFormatting>
  <conditionalFormatting sqref="S4:T4">
    <cfRule type="containsText" dxfId="138" priority="114" operator="containsText" text="ложь">
      <formula>NOT(ISERROR(SEARCH("ложь",S4)))</formula>
    </cfRule>
    <cfRule type="containsText" dxfId="137" priority="115" operator="containsText" text="истина">
      <formula>NOT(ISERROR(SEARCH("истина",S4)))</formula>
    </cfRule>
  </conditionalFormatting>
  <conditionalFormatting sqref="S4">
    <cfRule type="containsText" dxfId="136" priority="112" operator="containsText" text="ОК">
      <formula>NOT(ISERROR(SEARCH("ОК",S4)))</formula>
    </cfRule>
    <cfRule type="containsText" dxfId="135" priority="113" operator="containsText" text="ОШИБКА">
      <formula>NOT(ISERROR(SEARCH("ОШИБКА",S4)))</formula>
    </cfRule>
  </conditionalFormatting>
  <conditionalFormatting sqref="T4">
    <cfRule type="containsText" dxfId="134" priority="110" operator="containsText" text="ОК">
      <formula>NOT(ISERROR(SEARCH("ОК",T4)))</formula>
    </cfRule>
    <cfRule type="containsText" dxfId="133" priority="111" operator="containsText" text="ОШИБКА">
      <formula>NOT(ISERROR(SEARCH("ОШИБКА",T4)))</formula>
    </cfRule>
  </conditionalFormatting>
  <conditionalFormatting sqref="U4:V4">
    <cfRule type="containsText" dxfId="132" priority="108" operator="containsText" text="ложь">
      <formula>NOT(ISERROR(SEARCH("ложь",U4)))</formula>
    </cfRule>
    <cfRule type="containsText" dxfId="131" priority="109" operator="containsText" text="истина">
      <formula>NOT(ISERROR(SEARCH("истина",U4)))</formula>
    </cfRule>
  </conditionalFormatting>
  <conditionalFormatting sqref="U4">
    <cfRule type="containsText" dxfId="130" priority="106" operator="containsText" text="ОК">
      <formula>NOT(ISERROR(SEARCH("ОК",U4)))</formula>
    </cfRule>
    <cfRule type="containsText" dxfId="129" priority="107" operator="containsText" text="ОШИБКА">
      <formula>NOT(ISERROR(SEARCH("ОШИБКА",U4)))</formula>
    </cfRule>
  </conditionalFormatting>
  <conditionalFormatting sqref="V4">
    <cfRule type="containsText" dxfId="128" priority="104" operator="containsText" text="ОК">
      <formula>NOT(ISERROR(SEARCH("ОК",V4)))</formula>
    </cfRule>
    <cfRule type="containsText" dxfId="127" priority="105" operator="containsText" text="ОШИБКА">
      <formula>NOT(ISERROR(SEARCH("ОШИБКА",V4)))</formula>
    </cfRule>
  </conditionalFormatting>
  <conditionalFormatting sqref="W4:X4">
    <cfRule type="containsText" dxfId="126" priority="102" operator="containsText" text="ложь">
      <formula>NOT(ISERROR(SEARCH("ложь",W4)))</formula>
    </cfRule>
    <cfRule type="containsText" dxfId="125" priority="103" operator="containsText" text="истина">
      <formula>NOT(ISERROR(SEARCH("истина",W4)))</formula>
    </cfRule>
  </conditionalFormatting>
  <conditionalFormatting sqref="W4">
    <cfRule type="containsText" dxfId="124" priority="100" operator="containsText" text="ОК">
      <formula>NOT(ISERROR(SEARCH("ОК",W4)))</formula>
    </cfRule>
    <cfRule type="containsText" dxfId="123" priority="101" operator="containsText" text="ОШИБКА">
      <formula>NOT(ISERROR(SEARCH("ОШИБКА",W4)))</formula>
    </cfRule>
  </conditionalFormatting>
  <conditionalFormatting sqref="X4">
    <cfRule type="containsText" dxfId="122" priority="98" operator="containsText" text="ОК">
      <formula>NOT(ISERROR(SEARCH("ОК",X4)))</formula>
    </cfRule>
    <cfRule type="containsText" dxfId="121" priority="99" operator="containsText" text="ОШИБКА">
      <formula>NOT(ISERROR(SEARCH("ОШИБКА",X4)))</formula>
    </cfRule>
  </conditionalFormatting>
  <conditionalFormatting sqref="Y4:Z4">
    <cfRule type="containsText" dxfId="120" priority="96" operator="containsText" text="ложь">
      <formula>NOT(ISERROR(SEARCH("ложь",Y4)))</formula>
    </cfRule>
    <cfRule type="containsText" dxfId="119" priority="97" operator="containsText" text="истина">
      <formula>NOT(ISERROR(SEARCH("истина",Y4)))</formula>
    </cfRule>
  </conditionalFormatting>
  <conditionalFormatting sqref="Y4">
    <cfRule type="containsText" dxfId="118" priority="94" operator="containsText" text="ОК">
      <formula>NOT(ISERROR(SEARCH("ОК",Y4)))</formula>
    </cfRule>
    <cfRule type="containsText" dxfId="117" priority="95" operator="containsText" text="ОШИБКА">
      <formula>NOT(ISERROR(SEARCH("ОШИБКА",Y4)))</formula>
    </cfRule>
  </conditionalFormatting>
  <conditionalFormatting sqref="Z4">
    <cfRule type="containsText" dxfId="116" priority="92" operator="containsText" text="ОК">
      <formula>NOT(ISERROR(SEARCH("ОК",Z4)))</formula>
    </cfRule>
    <cfRule type="containsText" dxfId="115" priority="93" operator="containsText" text="ОШИБКА">
      <formula>NOT(ISERROR(SEARCH("ОШИБКА",Z4)))</formula>
    </cfRule>
  </conditionalFormatting>
  <conditionalFormatting sqref="AA4:AB4">
    <cfRule type="containsText" dxfId="114" priority="90" operator="containsText" text="ложь">
      <formula>NOT(ISERROR(SEARCH("ложь",AA4)))</formula>
    </cfRule>
    <cfRule type="containsText" dxfId="113" priority="91" operator="containsText" text="истина">
      <formula>NOT(ISERROR(SEARCH("истина",AA4)))</formula>
    </cfRule>
  </conditionalFormatting>
  <conditionalFormatting sqref="AA4">
    <cfRule type="containsText" dxfId="112" priority="88" operator="containsText" text="ОК">
      <formula>NOT(ISERROR(SEARCH("ОК",AA4)))</formula>
    </cfRule>
    <cfRule type="containsText" dxfId="111" priority="89" operator="containsText" text="ОШИБКА">
      <formula>NOT(ISERROR(SEARCH("ОШИБКА",AA4)))</formula>
    </cfRule>
  </conditionalFormatting>
  <conditionalFormatting sqref="AB4">
    <cfRule type="containsText" dxfId="110" priority="86" operator="containsText" text="ОК">
      <formula>NOT(ISERROR(SEARCH("ОК",AB4)))</formula>
    </cfRule>
    <cfRule type="containsText" dxfId="109" priority="87" operator="containsText" text="ОШИБКА">
      <formula>NOT(ISERROR(SEARCH("ОШИБКА",AB4)))</formula>
    </cfRule>
  </conditionalFormatting>
  <conditionalFormatting sqref="AC4:AD4">
    <cfRule type="containsText" dxfId="108" priority="84" operator="containsText" text="ложь">
      <formula>NOT(ISERROR(SEARCH("ложь",AC4)))</formula>
    </cfRule>
    <cfRule type="containsText" dxfId="107" priority="85" operator="containsText" text="истина">
      <formula>NOT(ISERROR(SEARCH("истина",AC4)))</formula>
    </cfRule>
  </conditionalFormatting>
  <conditionalFormatting sqref="AC4">
    <cfRule type="containsText" dxfId="106" priority="82" operator="containsText" text="ОК">
      <formula>NOT(ISERROR(SEARCH("ОК",AC4)))</formula>
    </cfRule>
    <cfRule type="containsText" dxfId="105" priority="83" operator="containsText" text="ОШИБКА">
      <formula>NOT(ISERROR(SEARCH("ОШИБКА",AC4)))</formula>
    </cfRule>
  </conditionalFormatting>
  <conditionalFormatting sqref="AD4">
    <cfRule type="containsText" dxfId="104" priority="80" operator="containsText" text="ОК">
      <formula>NOT(ISERROR(SEARCH("ОК",AD4)))</formula>
    </cfRule>
    <cfRule type="containsText" dxfId="103" priority="81" operator="containsText" text="ОШИБКА">
      <formula>NOT(ISERROR(SEARCH("ОШИБКА",AD4)))</formula>
    </cfRule>
  </conditionalFormatting>
  <conditionalFormatting sqref="AE4:AF4">
    <cfRule type="containsText" dxfId="102" priority="78" operator="containsText" text="ложь">
      <formula>NOT(ISERROR(SEARCH("ложь",AE4)))</formula>
    </cfRule>
    <cfRule type="containsText" dxfId="101" priority="79" operator="containsText" text="истина">
      <formula>NOT(ISERROR(SEARCH("истина",AE4)))</formula>
    </cfRule>
  </conditionalFormatting>
  <conditionalFormatting sqref="AE4">
    <cfRule type="containsText" dxfId="100" priority="76" operator="containsText" text="ОК">
      <formula>NOT(ISERROR(SEARCH("ОК",AE4)))</formula>
    </cfRule>
    <cfRule type="containsText" dxfId="99" priority="77" operator="containsText" text="ОШИБКА">
      <formula>NOT(ISERROR(SEARCH("ОШИБКА",AE4)))</formula>
    </cfRule>
  </conditionalFormatting>
  <conditionalFormatting sqref="AF4">
    <cfRule type="containsText" dxfId="98" priority="74" operator="containsText" text="ОК">
      <formula>NOT(ISERROR(SEARCH("ОК",AF4)))</formula>
    </cfRule>
    <cfRule type="containsText" dxfId="97" priority="75" operator="containsText" text="ОШИБКА">
      <formula>NOT(ISERROR(SEARCH("ОШИБКА",AF4)))</formula>
    </cfRule>
  </conditionalFormatting>
  <conditionalFormatting sqref="AG4:AH4">
    <cfRule type="containsText" dxfId="96" priority="72" operator="containsText" text="ложь">
      <formula>NOT(ISERROR(SEARCH("ложь",AG4)))</formula>
    </cfRule>
    <cfRule type="containsText" dxfId="95" priority="73" operator="containsText" text="истина">
      <formula>NOT(ISERROR(SEARCH("истина",AG4)))</formula>
    </cfRule>
  </conditionalFormatting>
  <conditionalFormatting sqref="AG4">
    <cfRule type="containsText" dxfId="94" priority="70" operator="containsText" text="ОК">
      <formula>NOT(ISERROR(SEARCH("ОК",AG4)))</formula>
    </cfRule>
    <cfRule type="containsText" dxfId="93" priority="71" operator="containsText" text="ОШИБКА">
      <formula>NOT(ISERROR(SEARCH("ОШИБКА",AG4)))</formula>
    </cfRule>
  </conditionalFormatting>
  <conditionalFormatting sqref="AH4">
    <cfRule type="containsText" dxfId="92" priority="68" operator="containsText" text="ОК">
      <formula>NOT(ISERROR(SEARCH("ОК",AH4)))</formula>
    </cfRule>
    <cfRule type="containsText" dxfId="91" priority="69" operator="containsText" text="ОШИБКА">
      <formula>NOT(ISERROR(SEARCH("ОШИБКА",AH4)))</formula>
    </cfRule>
  </conditionalFormatting>
  <conditionalFormatting sqref="AI4:AJ4">
    <cfRule type="containsText" dxfId="90" priority="66" operator="containsText" text="ложь">
      <formula>NOT(ISERROR(SEARCH("ложь",AI4)))</formula>
    </cfRule>
    <cfRule type="containsText" dxfId="89" priority="67" operator="containsText" text="истина">
      <formula>NOT(ISERROR(SEARCH("истина",AI4)))</formula>
    </cfRule>
  </conditionalFormatting>
  <conditionalFormatting sqref="AI4">
    <cfRule type="containsText" dxfId="88" priority="64" operator="containsText" text="ОК">
      <formula>NOT(ISERROR(SEARCH("ОК",AI4)))</formula>
    </cfRule>
    <cfRule type="containsText" dxfId="87" priority="65" operator="containsText" text="ОШИБКА">
      <formula>NOT(ISERROR(SEARCH("ОШИБКА",AI4)))</formula>
    </cfRule>
  </conditionalFormatting>
  <conditionalFormatting sqref="AJ4">
    <cfRule type="containsText" dxfId="86" priority="62" operator="containsText" text="ОК">
      <formula>NOT(ISERROR(SEARCH("ОК",AJ4)))</formula>
    </cfRule>
    <cfRule type="containsText" dxfId="85" priority="63" operator="containsText" text="ОШИБКА">
      <formula>NOT(ISERROR(SEARCH("ОШИБКА",AJ4)))</formula>
    </cfRule>
  </conditionalFormatting>
  <conditionalFormatting sqref="AK4:AL4">
    <cfRule type="containsText" dxfId="84" priority="60" operator="containsText" text="ложь">
      <formula>NOT(ISERROR(SEARCH("ложь",AK4)))</formula>
    </cfRule>
    <cfRule type="containsText" dxfId="83" priority="61" operator="containsText" text="истина">
      <formula>NOT(ISERROR(SEARCH("истина",AK4)))</formula>
    </cfRule>
  </conditionalFormatting>
  <conditionalFormatting sqref="AK4">
    <cfRule type="containsText" dxfId="82" priority="58" operator="containsText" text="ОК">
      <formula>NOT(ISERROR(SEARCH("ОК",AK4)))</formula>
    </cfRule>
    <cfRule type="containsText" dxfId="81" priority="59" operator="containsText" text="ОШИБКА">
      <formula>NOT(ISERROR(SEARCH("ОШИБКА",AK4)))</formula>
    </cfRule>
  </conditionalFormatting>
  <conditionalFormatting sqref="AL4">
    <cfRule type="containsText" dxfId="80" priority="56" operator="containsText" text="ОК">
      <formula>NOT(ISERROR(SEARCH("ОК",AL4)))</formula>
    </cfRule>
    <cfRule type="containsText" dxfId="79" priority="57" operator="containsText" text="ОШИБКА">
      <formula>NOT(ISERROR(SEARCH("ОШИБКА",AL4)))</formula>
    </cfRule>
  </conditionalFormatting>
  <conditionalFormatting sqref="AM4:AN4">
    <cfRule type="containsText" dxfId="78" priority="54" operator="containsText" text="ложь">
      <formula>NOT(ISERROR(SEARCH("ложь",AM4)))</formula>
    </cfRule>
    <cfRule type="containsText" dxfId="77" priority="55" operator="containsText" text="истина">
      <formula>NOT(ISERROR(SEARCH("истина",AM4)))</formula>
    </cfRule>
  </conditionalFormatting>
  <conditionalFormatting sqref="AM4">
    <cfRule type="containsText" dxfId="76" priority="52" operator="containsText" text="ОК">
      <formula>NOT(ISERROR(SEARCH("ОК",AM4)))</formula>
    </cfRule>
    <cfRule type="containsText" dxfId="75" priority="53" operator="containsText" text="ОШИБКА">
      <formula>NOT(ISERROR(SEARCH("ОШИБКА",AM4)))</formula>
    </cfRule>
  </conditionalFormatting>
  <conditionalFormatting sqref="AN4">
    <cfRule type="containsText" dxfId="74" priority="50" operator="containsText" text="ОК">
      <formula>NOT(ISERROR(SEARCH("ОК",AN4)))</formula>
    </cfRule>
    <cfRule type="containsText" dxfId="73" priority="51" operator="containsText" text="ОШИБКА">
      <formula>NOT(ISERROR(SEARCH("ОШИБКА",AN4)))</formula>
    </cfRule>
  </conditionalFormatting>
  <conditionalFormatting sqref="AO4:AP4">
    <cfRule type="containsText" dxfId="72" priority="48" operator="containsText" text="ложь">
      <formula>NOT(ISERROR(SEARCH("ложь",AO4)))</formula>
    </cfRule>
    <cfRule type="containsText" dxfId="71" priority="49" operator="containsText" text="истина">
      <formula>NOT(ISERROR(SEARCH("истина",AO4)))</formula>
    </cfRule>
  </conditionalFormatting>
  <conditionalFormatting sqref="AO4">
    <cfRule type="containsText" dxfId="70" priority="46" operator="containsText" text="ОК">
      <formula>NOT(ISERROR(SEARCH("ОК",AO4)))</formula>
    </cfRule>
    <cfRule type="containsText" dxfId="69" priority="47" operator="containsText" text="ОШИБКА">
      <formula>NOT(ISERROR(SEARCH("ОШИБКА",AO4)))</formula>
    </cfRule>
  </conditionalFormatting>
  <conditionalFormatting sqref="AP4">
    <cfRule type="containsText" dxfId="68" priority="44" operator="containsText" text="ОК">
      <formula>NOT(ISERROR(SEARCH("ОК",AP4)))</formula>
    </cfRule>
    <cfRule type="containsText" dxfId="67" priority="45" operator="containsText" text="ОШИБКА">
      <formula>NOT(ISERROR(SEARCH("ОШИБКА",AP4)))</formula>
    </cfRule>
  </conditionalFormatting>
  <conditionalFormatting sqref="AQ4:AR4">
    <cfRule type="containsText" dxfId="66" priority="42" operator="containsText" text="ложь">
      <formula>NOT(ISERROR(SEARCH("ложь",AQ4)))</formula>
    </cfRule>
    <cfRule type="containsText" dxfId="65" priority="43" operator="containsText" text="истина">
      <formula>NOT(ISERROR(SEARCH("истина",AQ4)))</formula>
    </cfRule>
  </conditionalFormatting>
  <conditionalFormatting sqref="AQ4">
    <cfRule type="containsText" dxfId="64" priority="40" operator="containsText" text="ОК">
      <formula>NOT(ISERROR(SEARCH("ОК",AQ4)))</formula>
    </cfRule>
    <cfRule type="containsText" dxfId="63" priority="41" operator="containsText" text="ОШИБКА">
      <formula>NOT(ISERROR(SEARCH("ОШИБКА",AQ4)))</formula>
    </cfRule>
  </conditionalFormatting>
  <conditionalFormatting sqref="AR4">
    <cfRule type="containsText" dxfId="62" priority="38" operator="containsText" text="ОК">
      <formula>NOT(ISERROR(SEARCH("ОК",AR4)))</formula>
    </cfRule>
    <cfRule type="containsText" dxfId="61" priority="39" operator="containsText" text="ОШИБКА">
      <formula>NOT(ISERROR(SEARCH("ОШИБКА",AR4)))</formula>
    </cfRule>
  </conditionalFormatting>
  <conditionalFormatting sqref="AS4:AT4">
    <cfRule type="containsText" dxfId="60" priority="36" operator="containsText" text="ложь">
      <formula>NOT(ISERROR(SEARCH("ложь",AS4)))</formula>
    </cfRule>
    <cfRule type="containsText" dxfId="59" priority="37" operator="containsText" text="истина">
      <formula>NOT(ISERROR(SEARCH("истина",AS4)))</formula>
    </cfRule>
  </conditionalFormatting>
  <conditionalFormatting sqref="AS4">
    <cfRule type="containsText" dxfId="58" priority="34" operator="containsText" text="ОК">
      <formula>NOT(ISERROR(SEARCH("ОК",AS4)))</formula>
    </cfRule>
    <cfRule type="containsText" dxfId="57" priority="35" operator="containsText" text="ОШИБКА">
      <formula>NOT(ISERROR(SEARCH("ОШИБКА",AS4)))</formula>
    </cfRule>
  </conditionalFormatting>
  <conditionalFormatting sqref="AT4">
    <cfRule type="containsText" dxfId="56" priority="32" operator="containsText" text="ОК">
      <formula>NOT(ISERROR(SEARCH("ОК",AT4)))</formula>
    </cfRule>
    <cfRule type="containsText" dxfId="55" priority="33" operator="containsText" text="ОШИБКА">
      <formula>NOT(ISERROR(SEARCH("ОШИБКА",AT4)))</formula>
    </cfRule>
  </conditionalFormatting>
  <conditionalFormatting sqref="AU4:AV4">
    <cfRule type="containsText" dxfId="54" priority="30" operator="containsText" text="ложь">
      <formula>NOT(ISERROR(SEARCH("ложь",AU4)))</formula>
    </cfRule>
    <cfRule type="containsText" dxfId="53" priority="31" operator="containsText" text="истина">
      <formula>NOT(ISERROR(SEARCH("истина",AU4)))</formula>
    </cfRule>
  </conditionalFormatting>
  <conditionalFormatting sqref="AU4">
    <cfRule type="containsText" dxfId="52" priority="28" operator="containsText" text="ОК">
      <formula>NOT(ISERROR(SEARCH("ОК",AU4)))</formula>
    </cfRule>
    <cfRule type="containsText" dxfId="51" priority="29" operator="containsText" text="ОШИБКА">
      <formula>NOT(ISERROR(SEARCH("ОШИБКА",AU4)))</formula>
    </cfRule>
  </conditionalFormatting>
  <conditionalFormatting sqref="AV4">
    <cfRule type="containsText" dxfId="50" priority="26" operator="containsText" text="ОК">
      <formula>NOT(ISERROR(SEARCH("ОК",AV4)))</formula>
    </cfRule>
    <cfRule type="containsText" dxfId="49" priority="27" operator="containsText" text="ОШИБКА">
      <formula>NOT(ISERROR(SEARCH("ОШИБКА",AV4)))</formula>
    </cfRule>
  </conditionalFormatting>
  <conditionalFormatting sqref="AW4:AX4">
    <cfRule type="containsText" dxfId="48" priority="24" operator="containsText" text="ложь">
      <formula>NOT(ISERROR(SEARCH("ложь",AW4)))</formula>
    </cfRule>
    <cfRule type="containsText" dxfId="47" priority="25" operator="containsText" text="истина">
      <formula>NOT(ISERROR(SEARCH("истина",AW4)))</formula>
    </cfRule>
  </conditionalFormatting>
  <conditionalFormatting sqref="AW4">
    <cfRule type="containsText" dxfId="46" priority="22" operator="containsText" text="ОК">
      <formula>NOT(ISERROR(SEARCH("ОК",AW4)))</formula>
    </cfRule>
    <cfRule type="containsText" dxfId="45" priority="23" operator="containsText" text="ОШИБКА">
      <formula>NOT(ISERROR(SEARCH("ОШИБКА",AW4)))</formula>
    </cfRule>
  </conditionalFormatting>
  <conditionalFormatting sqref="AX4">
    <cfRule type="containsText" dxfId="44" priority="20" operator="containsText" text="ОК">
      <formula>NOT(ISERROR(SEARCH("ОК",AX4)))</formula>
    </cfRule>
    <cfRule type="containsText" dxfId="43" priority="21" operator="containsText" text="ОШИБКА">
      <formula>NOT(ISERROR(SEARCH("ОШИБКА",AX4)))</formula>
    </cfRule>
  </conditionalFormatting>
  <conditionalFormatting sqref="AY4:AZ4">
    <cfRule type="containsText" dxfId="42" priority="18" operator="containsText" text="ложь">
      <formula>NOT(ISERROR(SEARCH("ложь",AY4)))</formula>
    </cfRule>
    <cfRule type="containsText" dxfId="41" priority="19" operator="containsText" text="истина">
      <formula>NOT(ISERROR(SEARCH("истина",AY4)))</formula>
    </cfRule>
  </conditionalFormatting>
  <conditionalFormatting sqref="AY4">
    <cfRule type="containsText" dxfId="40" priority="16" operator="containsText" text="ОК">
      <formula>NOT(ISERROR(SEARCH("ОК",AY4)))</formula>
    </cfRule>
    <cfRule type="containsText" dxfId="39" priority="17" operator="containsText" text="ОШИБКА">
      <formula>NOT(ISERROR(SEARCH("ОШИБКА",AY4)))</formula>
    </cfRule>
  </conditionalFormatting>
  <conditionalFormatting sqref="AZ4">
    <cfRule type="containsText" dxfId="38" priority="14" operator="containsText" text="ОК">
      <formula>NOT(ISERROR(SEARCH("ОК",AZ4)))</formula>
    </cfRule>
    <cfRule type="containsText" dxfId="37" priority="15" operator="containsText" text="ОШИБКА">
      <formula>NOT(ISERROR(SEARCH("ОШИБКА",AZ4)))</formula>
    </cfRule>
  </conditionalFormatting>
  <conditionalFormatting sqref="BA4:BB4">
    <cfRule type="containsText" dxfId="36" priority="12" operator="containsText" text="ложь">
      <formula>NOT(ISERROR(SEARCH("ложь",BA4)))</formula>
    </cfRule>
    <cfRule type="containsText" dxfId="35" priority="13" operator="containsText" text="истина">
      <formula>NOT(ISERROR(SEARCH("истина",BA4)))</formula>
    </cfRule>
  </conditionalFormatting>
  <conditionalFormatting sqref="BA4">
    <cfRule type="containsText" dxfId="34" priority="10" operator="containsText" text="ОК">
      <formula>NOT(ISERROR(SEARCH("ОК",BA4)))</formula>
    </cfRule>
    <cfRule type="containsText" dxfId="33" priority="11" operator="containsText" text="ОШИБКА">
      <formula>NOT(ISERROR(SEARCH("ОШИБКА",BA4)))</formula>
    </cfRule>
  </conditionalFormatting>
  <conditionalFormatting sqref="BB4">
    <cfRule type="containsText" dxfId="32" priority="8" operator="containsText" text="ОК">
      <formula>NOT(ISERROR(SEARCH("ОК",BB4)))</formula>
    </cfRule>
    <cfRule type="containsText" dxfId="31" priority="9" operator="containsText" text="ОШИБКА">
      <formula>NOT(ISERROR(SEARCH("ОШИБКА",BB4)))</formula>
    </cfRule>
  </conditionalFormatting>
  <conditionalFormatting sqref="BC4:BD4">
    <cfRule type="containsText" dxfId="30" priority="6" operator="containsText" text="ложь">
      <formula>NOT(ISERROR(SEARCH("ложь",BC4)))</formula>
    </cfRule>
    <cfRule type="containsText" dxfId="29" priority="7" operator="containsText" text="истина">
      <formula>NOT(ISERROR(SEARCH("истина",BC4)))</formula>
    </cfRule>
  </conditionalFormatting>
  <conditionalFormatting sqref="BC4">
    <cfRule type="containsText" dxfId="28" priority="4" operator="containsText" text="ОК">
      <formula>NOT(ISERROR(SEARCH("ОК",BC4)))</formula>
    </cfRule>
    <cfRule type="containsText" dxfId="27" priority="5" operator="containsText" text="ОШИБКА">
      <formula>NOT(ISERROR(SEARCH("ОШИБКА",BC4)))</formula>
    </cfRule>
  </conditionalFormatting>
  <conditionalFormatting sqref="BD4">
    <cfRule type="containsText" dxfId="26" priority="2" operator="containsText" text="ОК">
      <formula>NOT(ISERROR(SEARCH("ОК",BD4)))</formula>
    </cfRule>
    <cfRule type="containsText" dxfId="25" priority="3" operator="containsText" text="ОШИБКА">
      <formula>NOT(ISERROR(SEARCH("ОШИБКА",BD4)))</formula>
    </cfRule>
  </conditionalFormatting>
  <conditionalFormatting sqref="E12:BD47">
    <cfRule type="expression" dxfId="24" priority="1">
      <formula>E12&lt;&gt;ROUND(E12,0)</formula>
    </cfRule>
  </conditionalFormatting>
  <pageMargins left="0.19685039370078741" right="0.25" top="0.27559055118110237" bottom="0.51181102362204722" header="0.15748031496062992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49"/>
  <sheetViews>
    <sheetView zoomScale="66" zoomScaleNormal="66" workbookViewId="0">
      <pane xSplit="4" ySplit="10" topLeftCell="E11" activePane="bottomRight" state="frozen"/>
      <selection activeCell="F1" sqref="F1:G1048576"/>
      <selection pane="topRight" activeCell="F1" sqref="F1:G1048576"/>
      <selection pane="bottomLeft" activeCell="F1" sqref="F1:G1048576"/>
      <selection pane="bottomRight" activeCell="F18" sqref="F18"/>
    </sheetView>
  </sheetViews>
  <sheetFormatPr defaultColWidth="9.140625" defaultRowHeight="15" x14ac:dyDescent="0.25"/>
  <cols>
    <col min="1" max="1" width="12.85546875" style="19" customWidth="1"/>
    <col min="2" max="2" width="53.28515625" style="19" customWidth="1"/>
    <col min="3" max="3" width="7.85546875" style="19" customWidth="1"/>
    <col min="4" max="4" width="11.7109375" style="19" customWidth="1"/>
    <col min="5" max="6" width="16.7109375" style="19" customWidth="1"/>
    <col min="7" max="8" width="17.5703125" style="19" customWidth="1"/>
    <col min="9" max="9" width="14.42578125" style="19" customWidth="1"/>
    <col min="10" max="10" width="16.42578125" style="19" customWidth="1"/>
    <col min="11" max="12" width="19.5703125" style="19" customWidth="1"/>
    <col min="13" max="14" width="17.42578125" style="19" customWidth="1"/>
    <col min="15" max="16" width="15.28515625" style="19" customWidth="1"/>
    <col min="17" max="18" width="18.7109375" style="19" customWidth="1"/>
    <col min="19" max="20" width="18.28515625" style="19" customWidth="1"/>
    <col min="21" max="22" width="14.5703125" style="19" customWidth="1"/>
    <col min="23" max="24" width="20.42578125" style="19" customWidth="1"/>
    <col min="25" max="16384" width="9.140625" style="19"/>
  </cols>
  <sheetData>
    <row r="1" spans="1:24" ht="25.5" customHeight="1" x14ac:dyDescent="0.25">
      <c r="A1" s="16" t="s">
        <v>380</v>
      </c>
      <c r="B1" s="1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49"/>
      <c r="Q1" s="49"/>
      <c r="R1" s="50"/>
      <c r="S1" s="49"/>
      <c r="T1" s="49"/>
      <c r="U1" s="49"/>
      <c r="V1" s="49"/>
      <c r="W1" s="49"/>
      <c r="X1" s="49"/>
    </row>
    <row r="2" spans="1:24" ht="21" customHeight="1" x14ac:dyDescent="0.3">
      <c r="A2" s="69" t="s">
        <v>381</v>
      </c>
      <c r="B2" s="69"/>
      <c r="C2" s="69"/>
      <c r="D2" s="69"/>
      <c r="E2" s="51"/>
      <c r="F2" s="51"/>
      <c r="G2" s="52"/>
      <c r="H2" s="52"/>
      <c r="N2" s="20"/>
    </row>
    <row r="3" spans="1:24" ht="21" customHeight="1" x14ac:dyDescent="0.3">
      <c r="A3" s="70" t="s">
        <v>486</v>
      </c>
      <c r="B3" s="70"/>
      <c r="C3" s="70"/>
      <c r="D3" s="70"/>
      <c r="E3" s="51"/>
      <c r="F3" s="51"/>
      <c r="G3" s="52"/>
      <c r="H3" s="52"/>
      <c r="U3" s="24"/>
      <c r="V3" s="24"/>
    </row>
    <row r="4" spans="1:24" ht="21" customHeight="1" x14ac:dyDescent="0.25">
      <c r="A4" s="71"/>
      <c r="B4" s="71"/>
      <c r="C4" s="71"/>
      <c r="D4" s="71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ht="24.75" customHeight="1" x14ac:dyDescent="0.25">
      <c r="A5" s="72"/>
      <c r="B5" s="72"/>
      <c r="C5" s="72"/>
      <c r="D5" s="72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4" ht="26.25" customHeight="1" x14ac:dyDescent="0.25">
      <c r="A6" s="73"/>
      <c r="B6" s="73"/>
      <c r="C6" s="73"/>
      <c r="D6" s="73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ht="96.6" customHeight="1" x14ac:dyDescent="0.25">
      <c r="A7" s="74" t="s">
        <v>487</v>
      </c>
      <c r="B7" s="77" t="s">
        <v>383</v>
      </c>
      <c r="C7" s="80" t="s">
        <v>384</v>
      </c>
      <c r="D7" s="83" t="s">
        <v>385</v>
      </c>
      <c r="E7" s="100" t="s">
        <v>387</v>
      </c>
      <c r="F7" s="68"/>
      <c r="G7" s="100" t="s">
        <v>367</v>
      </c>
      <c r="H7" s="68"/>
      <c r="I7" s="100" t="s">
        <v>388</v>
      </c>
      <c r="J7" s="68"/>
      <c r="K7" s="100" t="s">
        <v>390</v>
      </c>
      <c r="L7" s="68"/>
      <c r="M7" s="100" t="s">
        <v>488</v>
      </c>
      <c r="N7" s="68"/>
      <c r="O7" s="100" t="s">
        <v>391</v>
      </c>
      <c r="P7" s="68"/>
      <c r="Q7" s="100" t="s">
        <v>392</v>
      </c>
      <c r="R7" s="68"/>
      <c r="S7" s="100" t="s">
        <v>393</v>
      </c>
      <c r="T7" s="68"/>
      <c r="U7" s="101" t="s">
        <v>398</v>
      </c>
      <c r="V7" s="101"/>
      <c r="W7" s="96" t="s">
        <v>489</v>
      </c>
      <c r="X7" s="97"/>
    </row>
    <row r="8" spans="1:24" ht="20.25" customHeight="1" x14ac:dyDescent="0.25">
      <c r="A8" s="75"/>
      <c r="B8" s="78"/>
      <c r="C8" s="81"/>
      <c r="D8" s="84"/>
      <c r="E8" s="100">
        <v>780045</v>
      </c>
      <c r="F8" s="68"/>
      <c r="G8" s="100">
        <v>780047</v>
      </c>
      <c r="H8" s="68"/>
      <c r="I8" s="100">
        <v>780007</v>
      </c>
      <c r="J8" s="68"/>
      <c r="K8" s="100">
        <v>780151</v>
      </c>
      <c r="L8" s="68"/>
      <c r="M8" s="100">
        <v>780042</v>
      </c>
      <c r="N8" s="68"/>
      <c r="O8" s="100">
        <v>780153</v>
      </c>
      <c r="P8" s="68"/>
      <c r="Q8" s="100">
        <v>780240</v>
      </c>
      <c r="R8" s="68"/>
      <c r="S8" s="100">
        <v>780014</v>
      </c>
      <c r="T8" s="68"/>
      <c r="U8" s="101">
        <v>780376</v>
      </c>
      <c r="V8" s="101"/>
      <c r="W8" s="98"/>
      <c r="X8" s="99"/>
    </row>
    <row r="9" spans="1:24" ht="52.5" customHeight="1" x14ac:dyDescent="0.25">
      <c r="A9" s="92"/>
      <c r="B9" s="93"/>
      <c r="C9" s="94"/>
      <c r="D9" s="95"/>
      <c r="E9" s="29" t="s">
        <v>403</v>
      </c>
      <c r="F9" s="29" t="s">
        <v>404</v>
      </c>
      <c r="G9" s="29" t="s">
        <v>403</v>
      </c>
      <c r="H9" s="29" t="s">
        <v>404</v>
      </c>
      <c r="I9" s="29" t="s">
        <v>403</v>
      </c>
      <c r="J9" s="29" t="s">
        <v>404</v>
      </c>
      <c r="K9" s="29" t="s">
        <v>403</v>
      </c>
      <c r="L9" s="29" t="s">
        <v>404</v>
      </c>
      <c r="M9" s="29" t="s">
        <v>403</v>
      </c>
      <c r="N9" s="29" t="s">
        <v>404</v>
      </c>
      <c r="O9" s="29" t="s">
        <v>403</v>
      </c>
      <c r="P9" s="29" t="s">
        <v>404</v>
      </c>
      <c r="Q9" s="29" t="s">
        <v>403</v>
      </c>
      <c r="R9" s="29" t="s">
        <v>404</v>
      </c>
      <c r="S9" s="29" t="s">
        <v>403</v>
      </c>
      <c r="T9" s="29" t="s">
        <v>404</v>
      </c>
      <c r="U9" s="29" t="s">
        <v>403</v>
      </c>
      <c r="V9" s="29" t="s">
        <v>404</v>
      </c>
      <c r="W9" s="29" t="s">
        <v>403</v>
      </c>
      <c r="X9" s="29" t="s">
        <v>404</v>
      </c>
    </row>
    <row r="10" spans="1:24" s="33" customFormat="1" ht="14.25" customHeight="1" x14ac:dyDescent="0.2">
      <c r="A10" s="31">
        <v>1</v>
      </c>
      <c r="B10" s="31">
        <f t="shared" ref="B10:X10" si="0">A10+1</f>
        <v>2</v>
      </c>
      <c r="C10" s="31">
        <f t="shared" si="0"/>
        <v>3</v>
      </c>
      <c r="D10" s="31">
        <f t="shared" si="0"/>
        <v>4</v>
      </c>
      <c r="E10" s="31">
        <f t="shared" si="0"/>
        <v>5</v>
      </c>
      <c r="F10" s="31">
        <f t="shared" si="0"/>
        <v>6</v>
      </c>
      <c r="G10" s="31">
        <f t="shared" si="0"/>
        <v>7</v>
      </c>
      <c r="H10" s="31">
        <f t="shared" si="0"/>
        <v>8</v>
      </c>
      <c r="I10" s="31">
        <f t="shared" si="0"/>
        <v>9</v>
      </c>
      <c r="J10" s="31">
        <f t="shared" si="0"/>
        <v>10</v>
      </c>
      <c r="K10" s="31">
        <f t="shared" si="0"/>
        <v>11</v>
      </c>
      <c r="L10" s="31">
        <f t="shared" si="0"/>
        <v>12</v>
      </c>
      <c r="M10" s="31">
        <f t="shared" si="0"/>
        <v>13</v>
      </c>
      <c r="N10" s="31">
        <f t="shared" si="0"/>
        <v>14</v>
      </c>
      <c r="O10" s="31">
        <f t="shared" si="0"/>
        <v>15</v>
      </c>
      <c r="P10" s="31">
        <f t="shared" si="0"/>
        <v>16</v>
      </c>
      <c r="Q10" s="31">
        <f t="shared" si="0"/>
        <v>17</v>
      </c>
      <c r="R10" s="31">
        <f t="shared" si="0"/>
        <v>18</v>
      </c>
      <c r="S10" s="31">
        <f t="shared" si="0"/>
        <v>19</v>
      </c>
      <c r="T10" s="31">
        <f t="shared" si="0"/>
        <v>20</v>
      </c>
      <c r="U10" s="31">
        <f t="shared" si="0"/>
        <v>21</v>
      </c>
      <c r="V10" s="31">
        <f t="shared" si="0"/>
        <v>22</v>
      </c>
      <c r="W10" s="31">
        <f t="shared" si="0"/>
        <v>23</v>
      </c>
      <c r="X10" s="31">
        <f t="shared" si="0"/>
        <v>24</v>
      </c>
    </row>
    <row r="11" spans="1:24" ht="18" customHeight="1" x14ac:dyDescent="0.25">
      <c r="A11" s="54"/>
      <c r="B11" s="55" t="s">
        <v>406</v>
      </c>
      <c r="C11" s="56" t="s">
        <v>407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57"/>
      <c r="X11" s="57"/>
    </row>
    <row r="12" spans="1:24" ht="67.5" customHeight="1" x14ac:dyDescent="0.25">
      <c r="A12" s="58" t="s">
        <v>490</v>
      </c>
      <c r="B12" s="59" t="s">
        <v>409</v>
      </c>
      <c r="C12" s="56" t="s">
        <v>410</v>
      </c>
      <c r="D12" s="43">
        <v>186909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193</v>
      </c>
      <c r="R12" s="43">
        <v>36073437</v>
      </c>
      <c r="S12" s="43">
        <v>0</v>
      </c>
      <c r="T12" s="43">
        <v>0</v>
      </c>
      <c r="U12" s="43">
        <v>62</v>
      </c>
      <c r="V12" s="43">
        <v>11588358</v>
      </c>
      <c r="W12" s="60">
        <f t="shared" ref="W12:X44" si="1">IFERROR(E12+G12+I12+K12+M12+O12+Q12+S12+U12,"")</f>
        <v>255</v>
      </c>
      <c r="X12" s="60">
        <f t="shared" si="1"/>
        <v>47661795</v>
      </c>
    </row>
    <row r="13" spans="1:24" ht="38.1" customHeight="1" x14ac:dyDescent="0.25">
      <c r="A13" s="58" t="s">
        <v>491</v>
      </c>
      <c r="B13" s="59" t="s">
        <v>412</v>
      </c>
      <c r="C13" s="56" t="s">
        <v>413</v>
      </c>
      <c r="D13" s="43">
        <v>334469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306</v>
      </c>
      <c r="P13" s="43">
        <v>102347514</v>
      </c>
      <c r="Q13" s="43">
        <v>27</v>
      </c>
      <c r="R13" s="43">
        <v>9030663</v>
      </c>
      <c r="S13" s="43">
        <v>0</v>
      </c>
      <c r="T13" s="43">
        <v>0</v>
      </c>
      <c r="U13" s="43">
        <v>0</v>
      </c>
      <c r="V13" s="43">
        <v>0</v>
      </c>
      <c r="W13" s="60">
        <f t="shared" si="1"/>
        <v>333</v>
      </c>
      <c r="X13" s="60">
        <f t="shared" si="1"/>
        <v>111378177</v>
      </c>
    </row>
    <row r="14" spans="1:24" ht="50.25" customHeight="1" x14ac:dyDescent="0.25">
      <c r="A14" s="58" t="s">
        <v>492</v>
      </c>
      <c r="B14" s="59" t="s">
        <v>415</v>
      </c>
      <c r="C14" s="56" t="s">
        <v>416</v>
      </c>
      <c r="D14" s="43">
        <v>242939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18</v>
      </c>
      <c r="P14" s="43">
        <v>4372902</v>
      </c>
      <c r="Q14" s="43">
        <v>46</v>
      </c>
      <c r="R14" s="43">
        <v>11175194</v>
      </c>
      <c r="S14" s="43">
        <v>0</v>
      </c>
      <c r="T14" s="43">
        <v>0</v>
      </c>
      <c r="U14" s="43">
        <v>4</v>
      </c>
      <c r="V14" s="43">
        <v>971756</v>
      </c>
      <c r="W14" s="60">
        <f t="shared" si="1"/>
        <v>68</v>
      </c>
      <c r="X14" s="60">
        <f t="shared" si="1"/>
        <v>16519852</v>
      </c>
    </row>
    <row r="15" spans="1:24" ht="20.100000000000001" customHeight="1" x14ac:dyDescent="0.25">
      <c r="A15" s="54"/>
      <c r="B15" s="55" t="s">
        <v>418</v>
      </c>
      <c r="C15" s="56" t="s">
        <v>419</v>
      </c>
      <c r="D15" s="43"/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60">
        <f t="shared" si="1"/>
        <v>0</v>
      </c>
      <c r="X15" s="60">
        <f t="shared" si="1"/>
        <v>0</v>
      </c>
    </row>
    <row r="16" spans="1:24" ht="38.25" customHeight="1" x14ac:dyDescent="0.25">
      <c r="A16" s="58" t="s">
        <v>493</v>
      </c>
      <c r="B16" s="59" t="s">
        <v>421</v>
      </c>
      <c r="C16" s="56">
        <v>35</v>
      </c>
      <c r="D16" s="43">
        <v>53036</v>
      </c>
      <c r="E16" s="43">
        <v>14</v>
      </c>
      <c r="F16" s="43">
        <v>742504</v>
      </c>
      <c r="G16" s="43">
        <v>48</v>
      </c>
      <c r="H16" s="43">
        <v>2545728</v>
      </c>
      <c r="I16" s="43">
        <v>38</v>
      </c>
      <c r="J16" s="43">
        <v>2015368</v>
      </c>
      <c r="K16" s="43">
        <v>0</v>
      </c>
      <c r="L16" s="43">
        <v>0</v>
      </c>
      <c r="M16" s="43">
        <v>22</v>
      </c>
      <c r="N16" s="43">
        <v>1166792</v>
      </c>
      <c r="O16" s="43">
        <v>47</v>
      </c>
      <c r="P16" s="43">
        <v>2492692</v>
      </c>
      <c r="Q16" s="43">
        <v>459</v>
      </c>
      <c r="R16" s="43">
        <v>24343524</v>
      </c>
      <c r="S16" s="43">
        <v>99</v>
      </c>
      <c r="T16" s="43">
        <v>5250564</v>
      </c>
      <c r="U16" s="43">
        <v>33</v>
      </c>
      <c r="V16" s="43">
        <v>1750188</v>
      </c>
      <c r="W16" s="60">
        <f t="shared" si="1"/>
        <v>760</v>
      </c>
      <c r="X16" s="60">
        <f t="shared" si="1"/>
        <v>40307360</v>
      </c>
    </row>
    <row r="17" spans="1:24" ht="41.25" customHeight="1" x14ac:dyDescent="0.25">
      <c r="A17" s="58" t="s">
        <v>494</v>
      </c>
      <c r="B17" s="59" t="s">
        <v>424</v>
      </c>
      <c r="C17" s="56">
        <v>54</v>
      </c>
      <c r="D17" s="43">
        <v>53553</v>
      </c>
      <c r="E17" s="43">
        <v>159</v>
      </c>
      <c r="F17" s="43">
        <v>8514927</v>
      </c>
      <c r="G17" s="43">
        <v>202</v>
      </c>
      <c r="H17" s="43">
        <v>10817706</v>
      </c>
      <c r="I17" s="43">
        <v>241</v>
      </c>
      <c r="J17" s="43">
        <v>12906273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60">
        <f t="shared" si="1"/>
        <v>602</v>
      </c>
      <c r="X17" s="60">
        <f t="shared" si="1"/>
        <v>32238906</v>
      </c>
    </row>
    <row r="18" spans="1:24" ht="46.5" customHeight="1" x14ac:dyDescent="0.25">
      <c r="A18" s="58" t="s">
        <v>495</v>
      </c>
      <c r="B18" s="59" t="s">
        <v>426</v>
      </c>
      <c r="C18" s="56">
        <v>55</v>
      </c>
      <c r="D18" s="43">
        <v>138415</v>
      </c>
      <c r="E18" s="43">
        <v>131</v>
      </c>
      <c r="F18" s="43">
        <v>18132365</v>
      </c>
      <c r="G18" s="43">
        <v>322</v>
      </c>
      <c r="H18" s="43">
        <v>44569630</v>
      </c>
      <c r="I18" s="43">
        <v>172</v>
      </c>
      <c r="J18" s="43">
        <v>23807380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60">
        <f t="shared" si="1"/>
        <v>625</v>
      </c>
      <c r="X18" s="60">
        <f t="shared" si="1"/>
        <v>86509375</v>
      </c>
    </row>
    <row r="19" spans="1:24" ht="46.5" customHeight="1" x14ac:dyDescent="0.25">
      <c r="A19" s="58" t="s">
        <v>496</v>
      </c>
      <c r="B19" s="59" t="s">
        <v>428</v>
      </c>
      <c r="C19" s="56">
        <v>56</v>
      </c>
      <c r="D19" s="43">
        <v>276417</v>
      </c>
      <c r="E19" s="43">
        <v>21</v>
      </c>
      <c r="F19" s="43">
        <v>5804757</v>
      </c>
      <c r="G19" s="43">
        <v>202</v>
      </c>
      <c r="H19" s="43">
        <v>55836234</v>
      </c>
      <c r="I19" s="43">
        <v>58</v>
      </c>
      <c r="J19" s="43">
        <v>16032186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60">
        <f t="shared" si="1"/>
        <v>281</v>
      </c>
      <c r="X19" s="60">
        <f t="shared" si="1"/>
        <v>77673177</v>
      </c>
    </row>
    <row r="20" spans="1:24" ht="53.25" customHeight="1" x14ac:dyDescent="0.25">
      <c r="A20" s="58" t="s">
        <v>497</v>
      </c>
      <c r="B20" s="59" t="s">
        <v>432</v>
      </c>
      <c r="C20" s="56">
        <v>57</v>
      </c>
      <c r="D20" s="43">
        <v>91154</v>
      </c>
      <c r="E20" s="43">
        <v>82</v>
      </c>
      <c r="F20" s="43">
        <v>7474628</v>
      </c>
      <c r="G20" s="43">
        <v>10</v>
      </c>
      <c r="H20" s="43">
        <v>911540</v>
      </c>
      <c r="I20" s="43">
        <v>23</v>
      </c>
      <c r="J20" s="43">
        <v>2096542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155</v>
      </c>
      <c r="R20" s="43">
        <v>14128870</v>
      </c>
      <c r="S20" s="43">
        <v>0</v>
      </c>
      <c r="T20" s="43">
        <v>0</v>
      </c>
      <c r="U20" s="43">
        <v>0</v>
      </c>
      <c r="V20" s="43">
        <v>0</v>
      </c>
      <c r="W20" s="60">
        <f t="shared" si="1"/>
        <v>270</v>
      </c>
      <c r="X20" s="60">
        <f t="shared" si="1"/>
        <v>24611580</v>
      </c>
    </row>
    <row r="21" spans="1:24" ht="51" customHeight="1" x14ac:dyDescent="0.25">
      <c r="A21" s="58" t="s">
        <v>498</v>
      </c>
      <c r="B21" s="59" t="s">
        <v>434</v>
      </c>
      <c r="C21" s="56">
        <v>58</v>
      </c>
      <c r="D21" s="43">
        <v>180557</v>
      </c>
      <c r="E21" s="43">
        <v>35</v>
      </c>
      <c r="F21" s="43">
        <v>6319495</v>
      </c>
      <c r="G21" s="43">
        <v>24</v>
      </c>
      <c r="H21" s="43">
        <v>4333368</v>
      </c>
      <c r="I21" s="43">
        <v>52</v>
      </c>
      <c r="J21" s="43">
        <v>9388964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60">
        <f t="shared" si="1"/>
        <v>111</v>
      </c>
      <c r="X21" s="60">
        <f t="shared" si="1"/>
        <v>20041827</v>
      </c>
    </row>
    <row r="22" spans="1:24" ht="51.75" customHeight="1" x14ac:dyDescent="0.25">
      <c r="A22" s="58" t="s">
        <v>499</v>
      </c>
      <c r="B22" s="59" t="s">
        <v>436</v>
      </c>
      <c r="C22" s="56">
        <v>59</v>
      </c>
      <c r="D22" s="43">
        <v>309914</v>
      </c>
      <c r="E22" s="43">
        <v>0</v>
      </c>
      <c r="F22" s="43">
        <v>0</v>
      </c>
      <c r="G22" s="43">
        <v>29</v>
      </c>
      <c r="H22" s="43">
        <v>8987506</v>
      </c>
      <c r="I22" s="43">
        <v>27</v>
      </c>
      <c r="J22" s="43">
        <v>8367678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60">
        <f t="shared" si="1"/>
        <v>56</v>
      </c>
      <c r="X22" s="60">
        <f t="shared" si="1"/>
        <v>17355184</v>
      </c>
    </row>
    <row r="23" spans="1:24" ht="57" customHeight="1" x14ac:dyDescent="0.25">
      <c r="A23" s="58" t="s">
        <v>500</v>
      </c>
      <c r="B23" s="59" t="s">
        <v>438</v>
      </c>
      <c r="C23" s="56">
        <v>60</v>
      </c>
      <c r="D23" s="43">
        <v>418758</v>
      </c>
      <c r="E23" s="43">
        <v>104</v>
      </c>
      <c r="F23" s="43">
        <v>43550832</v>
      </c>
      <c r="G23" s="43">
        <v>173</v>
      </c>
      <c r="H23" s="43">
        <v>72445134</v>
      </c>
      <c r="I23" s="43">
        <v>340</v>
      </c>
      <c r="J23" s="43">
        <v>142377720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60">
        <f t="shared" si="1"/>
        <v>617</v>
      </c>
      <c r="X23" s="60">
        <f t="shared" si="1"/>
        <v>258373686</v>
      </c>
    </row>
    <row r="24" spans="1:24" ht="54.75" customHeight="1" x14ac:dyDescent="0.25">
      <c r="A24" s="58" t="s">
        <v>501</v>
      </c>
      <c r="B24" s="59" t="s">
        <v>440</v>
      </c>
      <c r="C24" s="56">
        <v>61</v>
      </c>
      <c r="D24" s="43">
        <v>535747</v>
      </c>
      <c r="E24" s="43">
        <v>55</v>
      </c>
      <c r="F24" s="43">
        <v>29466085</v>
      </c>
      <c r="G24" s="43">
        <v>125</v>
      </c>
      <c r="H24" s="43">
        <v>66968375</v>
      </c>
      <c r="I24" s="43">
        <v>68</v>
      </c>
      <c r="J24" s="43">
        <v>36430796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60">
        <f t="shared" si="1"/>
        <v>248</v>
      </c>
      <c r="X24" s="60">
        <f t="shared" si="1"/>
        <v>132865256</v>
      </c>
    </row>
    <row r="25" spans="1:24" ht="54.75" customHeight="1" x14ac:dyDescent="0.25">
      <c r="A25" s="58" t="s">
        <v>502</v>
      </c>
      <c r="B25" s="59" t="s">
        <v>442</v>
      </c>
      <c r="C25" s="56">
        <v>62</v>
      </c>
      <c r="D25" s="43">
        <v>646962</v>
      </c>
      <c r="E25" s="43">
        <v>41</v>
      </c>
      <c r="F25" s="43">
        <v>26525442</v>
      </c>
      <c r="G25" s="43">
        <v>62</v>
      </c>
      <c r="H25" s="43">
        <v>40111644</v>
      </c>
      <c r="I25" s="43">
        <v>85</v>
      </c>
      <c r="J25" s="43">
        <v>54991770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60">
        <f t="shared" si="1"/>
        <v>188</v>
      </c>
      <c r="X25" s="60">
        <f t="shared" si="1"/>
        <v>121628856</v>
      </c>
    </row>
    <row r="26" spans="1:24" ht="50.25" customHeight="1" x14ac:dyDescent="0.25">
      <c r="A26" s="58" t="s">
        <v>503</v>
      </c>
      <c r="B26" s="59" t="s">
        <v>448</v>
      </c>
      <c r="C26" s="56">
        <v>66</v>
      </c>
      <c r="D26" s="61">
        <v>15801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706</v>
      </c>
      <c r="L26" s="43">
        <v>11155506</v>
      </c>
      <c r="M26" s="43">
        <v>245</v>
      </c>
      <c r="N26" s="43">
        <v>3871245</v>
      </c>
      <c r="O26" s="43">
        <v>0</v>
      </c>
      <c r="P26" s="43">
        <v>0</v>
      </c>
      <c r="Q26" s="43">
        <v>1375</v>
      </c>
      <c r="R26" s="43">
        <v>21726375</v>
      </c>
      <c r="S26" s="43">
        <v>109</v>
      </c>
      <c r="T26" s="43">
        <v>1722309</v>
      </c>
      <c r="U26" s="43">
        <v>0</v>
      </c>
      <c r="V26" s="43">
        <v>0</v>
      </c>
      <c r="W26" s="60">
        <f t="shared" si="1"/>
        <v>2435</v>
      </c>
      <c r="X26" s="60">
        <f t="shared" si="1"/>
        <v>38475435</v>
      </c>
    </row>
    <row r="27" spans="1:24" ht="54" customHeight="1" x14ac:dyDescent="0.25">
      <c r="A27" s="58" t="s">
        <v>504</v>
      </c>
      <c r="B27" s="59" t="s">
        <v>450</v>
      </c>
      <c r="C27" s="56">
        <v>67</v>
      </c>
      <c r="D27" s="61">
        <v>41594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1535</v>
      </c>
      <c r="L27" s="43">
        <v>63846790</v>
      </c>
      <c r="M27" s="43">
        <v>133</v>
      </c>
      <c r="N27" s="43">
        <v>5532002</v>
      </c>
      <c r="O27" s="43">
        <v>0</v>
      </c>
      <c r="P27" s="43">
        <v>0</v>
      </c>
      <c r="Q27" s="43">
        <v>3040</v>
      </c>
      <c r="R27" s="43">
        <v>126445760</v>
      </c>
      <c r="S27" s="43">
        <v>261</v>
      </c>
      <c r="T27" s="43">
        <v>10856034</v>
      </c>
      <c r="U27" s="43">
        <v>67</v>
      </c>
      <c r="V27" s="43">
        <v>2786798</v>
      </c>
      <c r="W27" s="60">
        <f t="shared" si="1"/>
        <v>5036</v>
      </c>
      <c r="X27" s="60">
        <f t="shared" si="1"/>
        <v>209467384</v>
      </c>
    </row>
    <row r="28" spans="1:24" ht="54" customHeight="1" x14ac:dyDescent="0.25">
      <c r="A28" s="58" t="s">
        <v>505</v>
      </c>
      <c r="B28" s="59" t="s">
        <v>452</v>
      </c>
      <c r="C28" s="56">
        <v>68</v>
      </c>
      <c r="D28" s="61">
        <v>37050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732</v>
      </c>
      <c r="L28" s="43">
        <v>27120600</v>
      </c>
      <c r="M28" s="43">
        <v>41</v>
      </c>
      <c r="N28" s="43">
        <v>1519050</v>
      </c>
      <c r="O28" s="43">
        <v>0</v>
      </c>
      <c r="P28" s="43">
        <v>0</v>
      </c>
      <c r="Q28" s="43">
        <v>879</v>
      </c>
      <c r="R28" s="43">
        <v>32566950</v>
      </c>
      <c r="S28" s="43">
        <v>104</v>
      </c>
      <c r="T28" s="43">
        <v>3853200</v>
      </c>
      <c r="U28" s="43">
        <v>36</v>
      </c>
      <c r="V28" s="43">
        <v>1333800</v>
      </c>
      <c r="W28" s="60">
        <f t="shared" si="1"/>
        <v>1792</v>
      </c>
      <c r="X28" s="60">
        <f t="shared" si="1"/>
        <v>66393600</v>
      </c>
    </row>
    <row r="29" spans="1:24" ht="54" customHeight="1" x14ac:dyDescent="0.25">
      <c r="A29" s="58" t="s">
        <v>506</v>
      </c>
      <c r="B29" s="59" t="s">
        <v>454</v>
      </c>
      <c r="C29" s="56">
        <v>69</v>
      </c>
      <c r="D29" s="61">
        <v>32277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178</v>
      </c>
      <c r="L29" s="43">
        <v>5745306</v>
      </c>
      <c r="M29" s="43">
        <v>124</v>
      </c>
      <c r="N29" s="43">
        <v>4002348</v>
      </c>
      <c r="O29" s="43">
        <v>0</v>
      </c>
      <c r="P29" s="43">
        <v>0</v>
      </c>
      <c r="Q29" s="43">
        <v>324</v>
      </c>
      <c r="R29" s="43">
        <v>10457748</v>
      </c>
      <c r="S29" s="43">
        <v>86</v>
      </c>
      <c r="T29" s="43">
        <v>2775822</v>
      </c>
      <c r="U29" s="43">
        <v>17</v>
      </c>
      <c r="V29" s="43">
        <v>548709</v>
      </c>
      <c r="W29" s="60">
        <f t="shared" si="1"/>
        <v>729</v>
      </c>
      <c r="X29" s="60">
        <f t="shared" si="1"/>
        <v>23529933</v>
      </c>
    </row>
    <row r="30" spans="1:24" ht="54" customHeight="1" x14ac:dyDescent="0.25">
      <c r="A30" s="58" t="s">
        <v>507</v>
      </c>
      <c r="B30" s="59" t="s">
        <v>456</v>
      </c>
      <c r="C30" s="56">
        <v>70</v>
      </c>
      <c r="D30" s="61">
        <v>42722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980</v>
      </c>
      <c r="L30" s="43">
        <v>41867560</v>
      </c>
      <c r="M30" s="43">
        <v>224</v>
      </c>
      <c r="N30" s="43">
        <v>9569728</v>
      </c>
      <c r="O30" s="43">
        <v>0</v>
      </c>
      <c r="P30" s="43">
        <v>0</v>
      </c>
      <c r="Q30" s="43">
        <v>416</v>
      </c>
      <c r="R30" s="43">
        <v>17772352</v>
      </c>
      <c r="S30" s="43">
        <v>457</v>
      </c>
      <c r="T30" s="43">
        <v>19523954</v>
      </c>
      <c r="U30" s="43">
        <v>24</v>
      </c>
      <c r="V30" s="43">
        <v>1025328</v>
      </c>
      <c r="W30" s="60">
        <f t="shared" si="1"/>
        <v>2101</v>
      </c>
      <c r="X30" s="60">
        <f t="shared" si="1"/>
        <v>89758922</v>
      </c>
    </row>
    <row r="31" spans="1:24" ht="54" customHeight="1" x14ac:dyDescent="0.25">
      <c r="A31" s="58" t="s">
        <v>508</v>
      </c>
      <c r="B31" s="59" t="s">
        <v>458</v>
      </c>
      <c r="C31" s="56">
        <v>71</v>
      </c>
      <c r="D31" s="61">
        <v>75126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528</v>
      </c>
      <c r="L31" s="43">
        <v>39666528</v>
      </c>
      <c r="M31" s="43">
        <v>78</v>
      </c>
      <c r="N31" s="43">
        <v>5859828</v>
      </c>
      <c r="O31" s="43">
        <v>0</v>
      </c>
      <c r="P31" s="43">
        <v>0</v>
      </c>
      <c r="Q31" s="43">
        <v>574</v>
      </c>
      <c r="R31" s="43">
        <v>43122324</v>
      </c>
      <c r="S31" s="43">
        <v>47</v>
      </c>
      <c r="T31" s="43">
        <v>3530922</v>
      </c>
      <c r="U31" s="43">
        <v>15</v>
      </c>
      <c r="V31" s="43">
        <v>1126890</v>
      </c>
      <c r="W31" s="60">
        <f t="shared" si="1"/>
        <v>1242</v>
      </c>
      <c r="X31" s="60">
        <f t="shared" si="1"/>
        <v>93306492</v>
      </c>
    </row>
    <row r="32" spans="1:24" ht="54" customHeight="1" x14ac:dyDescent="0.25">
      <c r="A32" s="58" t="s">
        <v>509</v>
      </c>
      <c r="B32" s="59" t="s">
        <v>460</v>
      </c>
      <c r="C32" s="56">
        <v>72</v>
      </c>
      <c r="D32" s="61">
        <v>102063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78</v>
      </c>
      <c r="L32" s="43">
        <v>7960914</v>
      </c>
      <c r="M32" s="43">
        <v>0</v>
      </c>
      <c r="N32" s="43">
        <v>0</v>
      </c>
      <c r="O32" s="43">
        <v>0</v>
      </c>
      <c r="P32" s="43">
        <v>0</v>
      </c>
      <c r="Q32" s="43">
        <v>716</v>
      </c>
      <c r="R32" s="43">
        <v>73077108</v>
      </c>
      <c r="S32" s="43">
        <v>4</v>
      </c>
      <c r="T32" s="43">
        <v>408252</v>
      </c>
      <c r="U32" s="43">
        <v>15</v>
      </c>
      <c r="V32" s="43">
        <v>1530945</v>
      </c>
      <c r="W32" s="60">
        <f t="shared" si="1"/>
        <v>813</v>
      </c>
      <c r="X32" s="60">
        <f t="shared" si="1"/>
        <v>82977219</v>
      </c>
    </row>
    <row r="33" spans="1:24" ht="54" customHeight="1" x14ac:dyDescent="0.25">
      <c r="A33" s="58" t="s">
        <v>510</v>
      </c>
      <c r="B33" s="59" t="s">
        <v>462</v>
      </c>
      <c r="C33" s="56">
        <v>73</v>
      </c>
      <c r="D33" s="61">
        <v>125272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8</v>
      </c>
      <c r="L33" s="43">
        <v>1002176</v>
      </c>
      <c r="M33" s="43">
        <v>0</v>
      </c>
      <c r="N33" s="43">
        <v>0</v>
      </c>
      <c r="O33" s="43">
        <v>0</v>
      </c>
      <c r="P33" s="43">
        <v>0</v>
      </c>
      <c r="Q33" s="43">
        <v>62</v>
      </c>
      <c r="R33" s="43">
        <v>7766864</v>
      </c>
      <c r="S33" s="43">
        <v>4</v>
      </c>
      <c r="T33" s="43">
        <v>501088</v>
      </c>
      <c r="U33" s="43">
        <v>0</v>
      </c>
      <c r="V33" s="43">
        <v>0</v>
      </c>
      <c r="W33" s="60">
        <f t="shared" si="1"/>
        <v>74</v>
      </c>
      <c r="X33" s="60">
        <f t="shared" si="1"/>
        <v>9270128</v>
      </c>
    </row>
    <row r="34" spans="1:24" ht="54" customHeight="1" x14ac:dyDescent="0.25">
      <c r="A34" s="58" t="s">
        <v>511</v>
      </c>
      <c r="B34" s="59" t="s">
        <v>464</v>
      </c>
      <c r="C34" s="56">
        <v>74</v>
      </c>
      <c r="D34" s="61">
        <v>120556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81</v>
      </c>
      <c r="L34" s="43">
        <v>9765036</v>
      </c>
      <c r="M34" s="43">
        <v>54</v>
      </c>
      <c r="N34" s="43">
        <v>6510024</v>
      </c>
      <c r="O34" s="43">
        <v>0</v>
      </c>
      <c r="P34" s="43">
        <v>0</v>
      </c>
      <c r="Q34" s="43">
        <v>892</v>
      </c>
      <c r="R34" s="43">
        <v>107535952</v>
      </c>
      <c r="S34" s="43">
        <v>307</v>
      </c>
      <c r="T34" s="43">
        <v>37010692</v>
      </c>
      <c r="U34" s="43">
        <v>18</v>
      </c>
      <c r="V34" s="43">
        <v>2170008</v>
      </c>
      <c r="W34" s="60">
        <f t="shared" si="1"/>
        <v>1352</v>
      </c>
      <c r="X34" s="60">
        <f t="shared" si="1"/>
        <v>162991712</v>
      </c>
    </row>
    <row r="35" spans="1:24" ht="54" customHeight="1" x14ac:dyDescent="0.25">
      <c r="A35" s="58" t="s">
        <v>512</v>
      </c>
      <c r="B35" s="59" t="s">
        <v>466</v>
      </c>
      <c r="C35" s="56">
        <v>75</v>
      </c>
      <c r="D35" s="61">
        <v>177803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242</v>
      </c>
      <c r="L35" s="43">
        <v>43028326</v>
      </c>
      <c r="M35" s="43">
        <v>26</v>
      </c>
      <c r="N35" s="43">
        <v>4622878</v>
      </c>
      <c r="O35" s="43">
        <v>0</v>
      </c>
      <c r="P35" s="43">
        <v>0</v>
      </c>
      <c r="Q35" s="43">
        <v>160</v>
      </c>
      <c r="R35" s="43">
        <v>28448480</v>
      </c>
      <c r="S35" s="43">
        <v>65</v>
      </c>
      <c r="T35" s="43">
        <v>11557195</v>
      </c>
      <c r="U35" s="43">
        <v>10</v>
      </c>
      <c r="V35" s="43">
        <v>1778030</v>
      </c>
      <c r="W35" s="60">
        <f t="shared" si="1"/>
        <v>503</v>
      </c>
      <c r="X35" s="60">
        <f t="shared" si="1"/>
        <v>89434909</v>
      </c>
    </row>
    <row r="36" spans="1:24" ht="54" customHeight="1" x14ac:dyDescent="0.25">
      <c r="A36" s="58" t="s">
        <v>513</v>
      </c>
      <c r="B36" s="59" t="s">
        <v>468</v>
      </c>
      <c r="C36" s="56">
        <v>76</v>
      </c>
      <c r="D36" s="61">
        <v>220626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347</v>
      </c>
      <c r="L36" s="43">
        <v>76557222</v>
      </c>
      <c r="M36" s="43">
        <v>49</v>
      </c>
      <c r="N36" s="43">
        <v>10810674</v>
      </c>
      <c r="O36" s="43">
        <v>0</v>
      </c>
      <c r="P36" s="43">
        <v>0</v>
      </c>
      <c r="Q36" s="43">
        <v>43</v>
      </c>
      <c r="R36" s="43">
        <v>9486918</v>
      </c>
      <c r="S36" s="43">
        <v>89</v>
      </c>
      <c r="T36" s="43">
        <v>19635714</v>
      </c>
      <c r="U36" s="43">
        <v>18</v>
      </c>
      <c r="V36" s="43">
        <v>3971268</v>
      </c>
      <c r="W36" s="60">
        <f t="shared" si="1"/>
        <v>546</v>
      </c>
      <c r="X36" s="60">
        <f t="shared" si="1"/>
        <v>120461796</v>
      </c>
    </row>
    <row r="37" spans="1:24" ht="54" customHeight="1" x14ac:dyDescent="0.25">
      <c r="A37" s="58" t="s">
        <v>514</v>
      </c>
      <c r="B37" s="59" t="s">
        <v>470</v>
      </c>
      <c r="C37" s="56">
        <v>77</v>
      </c>
      <c r="D37" s="61">
        <v>217126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653</v>
      </c>
      <c r="L37" s="43">
        <v>141783278</v>
      </c>
      <c r="M37" s="43">
        <v>96</v>
      </c>
      <c r="N37" s="43">
        <v>20844096</v>
      </c>
      <c r="O37" s="43">
        <v>0</v>
      </c>
      <c r="P37" s="43">
        <v>0</v>
      </c>
      <c r="Q37" s="43">
        <v>633</v>
      </c>
      <c r="R37" s="43">
        <v>137440758</v>
      </c>
      <c r="S37" s="43">
        <v>173</v>
      </c>
      <c r="T37" s="43">
        <v>37562798</v>
      </c>
      <c r="U37" s="43">
        <v>20</v>
      </c>
      <c r="V37" s="43">
        <v>4342520</v>
      </c>
      <c r="W37" s="60">
        <f t="shared" si="1"/>
        <v>1575</v>
      </c>
      <c r="X37" s="60">
        <f t="shared" si="1"/>
        <v>341973450</v>
      </c>
    </row>
    <row r="38" spans="1:24" ht="54" customHeight="1" x14ac:dyDescent="0.25">
      <c r="A38" s="58" t="s">
        <v>515</v>
      </c>
      <c r="B38" s="59" t="s">
        <v>472</v>
      </c>
      <c r="C38" s="56">
        <v>78</v>
      </c>
      <c r="D38" s="61">
        <v>227497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75</v>
      </c>
      <c r="L38" s="43">
        <v>17062275</v>
      </c>
      <c r="M38" s="43">
        <v>35</v>
      </c>
      <c r="N38" s="43">
        <v>7962395</v>
      </c>
      <c r="O38" s="43">
        <v>0</v>
      </c>
      <c r="P38" s="43">
        <v>0</v>
      </c>
      <c r="Q38" s="43">
        <v>797</v>
      </c>
      <c r="R38" s="43">
        <v>181315109</v>
      </c>
      <c r="S38" s="43">
        <v>114</v>
      </c>
      <c r="T38" s="43">
        <v>25934658</v>
      </c>
      <c r="U38" s="43">
        <v>18</v>
      </c>
      <c r="V38" s="43">
        <v>4094946</v>
      </c>
      <c r="W38" s="60">
        <f t="shared" si="1"/>
        <v>1039</v>
      </c>
      <c r="X38" s="60">
        <f t="shared" si="1"/>
        <v>236369383</v>
      </c>
    </row>
    <row r="39" spans="1:24" ht="54" customHeight="1" x14ac:dyDescent="0.25">
      <c r="A39" s="58" t="s">
        <v>516</v>
      </c>
      <c r="B39" s="59" t="s">
        <v>474</v>
      </c>
      <c r="C39" s="56">
        <v>79</v>
      </c>
      <c r="D39" s="61">
        <v>252690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814</v>
      </c>
      <c r="L39" s="43">
        <v>205689660</v>
      </c>
      <c r="M39" s="43">
        <v>49</v>
      </c>
      <c r="N39" s="43">
        <v>12381810</v>
      </c>
      <c r="O39" s="43">
        <v>0</v>
      </c>
      <c r="P39" s="43">
        <v>0</v>
      </c>
      <c r="Q39" s="43">
        <v>619</v>
      </c>
      <c r="R39" s="43">
        <v>156415110</v>
      </c>
      <c r="S39" s="43">
        <v>64</v>
      </c>
      <c r="T39" s="43">
        <v>16172160</v>
      </c>
      <c r="U39" s="43">
        <v>18</v>
      </c>
      <c r="V39" s="43">
        <v>4548420</v>
      </c>
      <c r="W39" s="60">
        <f t="shared" si="1"/>
        <v>1564</v>
      </c>
      <c r="X39" s="60">
        <f t="shared" si="1"/>
        <v>395207160</v>
      </c>
    </row>
    <row r="40" spans="1:24" ht="54" customHeight="1" x14ac:dyDescent="0.25">
      <c r="A40" s="58" t="s">
        <v>517</v>
      </c>
      <c r="B40" s="59" t="s">
        <v>476</v>
      </c>
      <c r="C40" s="56">
        <v>80</v>
      </c>
      <c r="D40" s="61">
        <v>332282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70</v>
      </c>
      <c r="L40" s="43">
        <v>23259740</v>
      </c>
      <c r="M40" s="43">
        <v>30</v>
      </c>
      <c r="N40" s="43">
        <v>9968460</v>
      </c>
      <c r="O40" s="43">
        <v>0</v>
      </c>
      <c r="P40" s="43">
        <v>0</v>
      </c>
      <c r="Q40" s="43">
        <v>414</v>
      </c>
      <c r="R40" s="43">
        <v>137564748</v>
      </c>
      <c r="S40" s="43">
        <v>116</v>
      </c>
      <c r="T40" s="43">
        <v>38544712</v>
      </c>
      <c r="U40" s="43">
        <v>12</v>
      </c>
      <c r="V40" s="43">
        <v>3987384</v>
      </c>
      <c r="W40" s="60">
        <f t="shared" si="1"/>
        <v>642</v>
      </c>
      <c r="X40" s="60">
        <f t="shared" si="1"/>
        <v>213325044</v>
      </c>
    </row>
    <row r="41" spans="1:24" ht="54" customHeight="1" x14ac:dyDescent="0.25">
      <c r="A41" s="58" t="s">
        <v>518</v>
      </c>
      <c r="B41" s="59" t="s">
        <v>478</v>
      </c>
      <c r="C41" s="56">
        <v>81</v>
      </c>
      <c r="D41" s="61">
        <v>427065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10</v>
      </c>
      <c r="L41" s="43">
        <v>4270650</v>
      </c>
      <c r="M41" s="43">
        <v>29</v>
      </c>
      <c r="N41" s="43">
        <v>12384885</v>
      </c>
      <c r="O41" s="43">
        <v>0</v>
      </c>
      <c r="P41" s="43">
        <v>0</v>
      </c>
      <c r="Q41" s="43">
        <v>60</v>
      </c>
      <c r="R41" s="43">
        <v>25623900</v>
      </c>
      <c r="S41" s="43">
        <v>79</v>
      </c>
      <c r="T41" s="43">
        <v>33738135</v>
      </c>
      <c r="U41" s="43">
        <v>16</v>
      </c>
      <c r="V41" s="43">
        <v>6833040</v>
      </c>
      <c r="W41" s="60">
        <f t="shared" si="1"/>
        <v>194</v>
      </c>
      <c r="X41" s="60">
        <f t="shared" si="1"/>
        <v>82850610</v>
      </c>
    </row>
    <row r="42" spans="1:24" ht="54" customHeight="1" x14ac:dyDescent="0.25">
      <c r="A42" s="58" t="s">
        <v>519</v>
      </c>
      <c r="B42" s="59" t="s">
        <v>480</v>
      </c>
      <c r="C42" s="56">
        <v>82</v>
      </c>
      <c r="D42" s="61">
        <v>484077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78</v>
      </c>
      <c r="L42" s="43">
        <v>37758006</v>
      </c>
      <c r="M42" s="43">
        <v>23</v>
      </c>
      <c r="N42" s="43">
        <v>11133771</v>
      </c>
      <c r="O42" s="43">
        <v>0</v>
      </c>
      <c r="P42" s="43">
        <v>0</v>
      </c>
      <c r="Q42" s="43">
        <v>116</v>
      </c>
      <c r="R42" s="43">
        <v>56152932</v>
      </c>
      <c r="S42" s="43">
        <v>53</v>
      </c>
      <c r="T42" s="43">
        <v>25656081</v>
      </c>
      <c r="U42" s="43">
        <v>0</v>
      </c>
      <c r="V42" s="43">
        <v>0</v>
      </c>
      <c r="W42" s="60">
        <f t="shared" si="1"/>
        <v>270</v>
      </c>
      <c r="X42" s="60">
        <f t="shared" si="1"/>
        <v>130700790</v>
      </c>
    </row>
    <row r="43" spans="1:24" ht="54" customHeight="1" x14ac:dyDescent="0.25">
      <c r="A43" s="58" t="s">
        <v>520</v>
      </c>
      <c r="B43" s="59" t="s">
        <v>482</v>
      </c>
      <c r="C43" s="56">
        <v>83</v>
      </c>
      <c r="D43" s="61">
        <v>547044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30</v>
      </c>
      <c r="L43" s="43">
        <v>16411320</v>
      </c>
      <c r="M43" s="43">
        <v>23</v>
      </c>
      <c r="N43" s="43">
        <v>12582012</v>
      </c>
      <c r="O43" s="43">
        <v>0</v>
      </c>
      <c r="P43" s="43">
        <v>0</v>
      </c>
      <c r="Q43" s="43">
        <v>32</v>
      </c>
      <c r="R43" s="43">
        <v>17505408</v>
      </c>
      <c r="S43" s="43">
        <v>62</v>
      </c>
      <c r="T43" s="43">
        <v>33916728</v>
      </c>
      <c r="U43" s="43">
        <v>0</v>
      </c>
      <c r="V43" s="43">
        <v>0</v>
      </c>
      <c r="W43" s="60">
        <f t="shared" si="1"/>
        <v>147</v>
      </c>
      <c r="X43" s="60">
        <f t="shared" si="1"/>
        <v>80415468</v>
      </c>
    </row>
    <row r="44" spans="1:24" ht="54" customHeight="1" x14ac:dyDescent="0.25">
      <c r="A44" s="58" t="s">
        <v>521</v>
      </c>
      <c r="B44" s="59" t="s">
        <v>484</v>
      </c>
      <c r="C44" s="56">
        <v>84</v>
      </c>
      <c r="D44" s="61">
        <v>1041264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40</v>
      </c>
      <c r="L44" s="43">
        <v>41650560</v>
      </c>
      <c r="M44" s="43">
        <v>0</v>
      </c>
      <c r="N44" s="43">
        <v>0</v>
      </c>
      <c r="O44" s="43">
        <v>0</v>
      </c>
      <c r="P44" s="43">
        <v>0</v>
      </c>
      <c r="Q44" s="43">
        <v>26</v>
      </c>
      <c r="R44" s="43">
        <v>27072864</v>
      </c>
      <c r="S44" s="43">
        <v>3</v>
      </c>
      <c r="T44" s="43">
        <v>3123792</v>
      </c>
      <c r="U44" s="43">
        <v>0</v>
      </c>
      <c r="V44" s="43">
        <v>0</v>
      </c>
      <c r="W44" s="60">
        <f t="shared" si="1"/>
        <v>69</v>
      </c>
      <c r="X44" s="60">
        <f t="shared" si="1"/>
        <v>71847216</v>
      </c>
    </row>
    <row r="45" spans="1:24" s="66" customFormat="1" ht="44.45" customHeight="1" x14ac:dyDescent="0.2">
      <c r="A45" s="62" t="s">
        <v>368</v>
      </c>
      <c r="B45" s="63" t="s">
        <v>522</v>
      </c>
      <c r="C45" s="64">
        <v>93</v>
      </c>
      <c r="D45" s="62"/>
      <c r="E45" s="65">
        <f t="shared" ref="E45:X45" si="2">E12+E13+E14+E16+E17+E18+E19+E20+E21+E22+E23+E24+E25+E26+E27+E28+E29+E30+E31+E32+E33+E34+E35+E36+E37+E38+E39+E40+E41+E42+E43+E44</f>
        <v>642</v>
      </c>
      <c r="F45" s="65">
        <f t="shared" si="2"/>
        <v>146531035</v>
      </c>
      <c r="G45" s="65">
        <f t="shared" si="2"/>
        <v>1197</v>
      </c>
      <c r="H45" s="65">
        <f t="shared" si="2"/>
        <v>307526865</v>
      </c>
      <c r="I45" s="65">
        <f t="shared" si="2"/>
        <v>1104</v>
      </c>
      <c r="J45" s="65">
        <f t="shared" si="2"/>
        <v>308414677</v>
      </c>
      <c r="K45" s="65">
        <f t="shared" si="2"/>
        <v>7185</v>
      </c>
      <c r="L45" s="65">
        <f t="shared" si="2"/>
        <v>815601453</v>
      </c>
      <c r="M45" s="65">
        <f t="shared" si="2"/>
        <v>1281</v>
      </c>
      <c r="N45" s="65">
        <f t="shared" si="2"/>
        <v>140721998</v>
      </c>
      <c r="O45" s="65">
        <f t="shared" si="2"/>
        <v>371</v>
      </c>
      <c r="P45" s="65">
        <f t="shared" si="2"/>
        <v>109213108</v>
      </c>
      <c r="Q45" s="65">
        <f t="shared" si="2"/>
        <v>12058</v>
      </c>
      <c r="R45" s="65">
        <f t="shared" si="2"/>
        <v>1312249348</v>
      </c>
      <c r="S45" s="65">
        <f t="shared" si="2"/>
        <v>2296</v>
      </c>
      <c r="T45" s="65">
        <f t="shared" si="2"/>
        <v>331274810</v>
      </c>
      <c r="U45" s="65">
        <f t="shared" si="2"/>
        <v>403</v>
      </c>
      <c r="V45" s="65">
        <f t="shared" si="2"/>
        <v>54388388</v>
      </c>
      <c r="W45" s="65">
        <f t="shared" si="2"/>
        <v>26537</v>
      </c>
      <c r="X45" s="65">
        <f t="shared" si="2"/>
        <v>3525921682</v>
      </c>
    </row>
    <row r="46" spans="1:24" ht="15" customHeight="1" x14ac:dyDescent="0.25">
      <c r="W46" s="20"/>
      <c r="X46" s="20"/>
    </row>
    <row r="47" spans="1:24" ht="18.95" customHeight="1" x14ac:dyDescent="0.25">
      <c r="W47" s="20"/>
      <c r="X47" s="20"/>
    </row>
    <row r="48" spans="1:24" ht="18.95" customHeight="1" x14ac:dyDescent="0.25">
      <c r="W48" s="20"/>
      <c r="X48" s="20"/>
    </row>
    <row r="49" ht="18.95" customHeight="1" x14ac:dyDescent="0.25"/>
  </sheetData>
  <mergeCells count="28">
    <mergeCell ref="Q7:R7"/>
    <mergeCell ref="S7:T7"/>
    <mergeCell ref="U7:V7"/>
    <mergeCell ref="W7:X8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O7:P7"/>
    <mergeCell ref="Q8:R8"/>
    <mergeCell ref="S8:T8"/>
    <mergeCell ref="U8:V8"/>
    <mergeCell ref="A7:A9"/>
    <mergeCell ref="B7:B9"/>
    <mergeCell ref="C7:C9"/>
    <mergeCell ref="D7:D9"/>
    <mergeCell ref="A2:D2"/>
    <mergeCell ref="A3:D3"/>
    <mergeCell ref="A4:D4"/>
    <mergeCell ref="A5:D5"/>
    <mergeCell ref="A6:D6"/>
  </mergeCells>
  <conditionalFormatting sqref="E4:X4">
    <cfRule type="containsText" dxfId="23" priority="23" operator="containsText" text="ложь">
      <formula>NOT(ISERROR(SEARCH("ложь",E4)))</formula>
    </cfRule>
    <cfRule type="containsText" dxfId="22" priority="24" operator="containsText" text="истина">
      <formula>NOT(ISERROR(SEARCH("истина",E4)))</formula>
    </cfRule>
  </conditionalFormatting>
  <conditionalFormatting sqref="E4 G4 I4 K4 M4 O4 Q4 S4 U4 W4">
    <cfRule type="containsText" dxfId="21" priority="21" operator="containsText" text="ОК">
      <formula>NOT(ISERROR(SEARCH("ОК",E4)))</formula>
    </cfRule>
    <cfRule type="containsText" dxfId="20" priority="22" operator="containsText" text="ОШИБКА">
      <formula>NOT(ISERROR(SEARCH("ОШИБКА",E4)))</formula>
    </cfRule>
  </conditionalFormatting>
  <conditionalFormatting sqref="F4">
    <cfRule type="containsText" dxfId="19" priority="19" operator="containsText" text="ОК">
      <formula>NOT(ISERROR(SEARCH("ОК",F4)))</formula>
    </cfRule>
    <cfRule type="containsText" dxfId="18" priority="20" operator="containsText" text="ОШИБКА">
      <formula>NOT(ISERROR(SEARCH("ОШИБКА",F4)))</formula>
    </cfRule>
  </conditionalFormatting>
  <conditionalFormatting sqref="L4">
    <cfRule type="containsText" dxfId="17" priority="13" operator="containsText" text="ОК">
      <formula>NOT(ISERROR(SEARCH("ОК",L4)))</formula>
    </cfRule>
    <cfRule type="containsText" dxfId="16" priority="14" operator="containsText" text="ОШИБКА">
      <formula>NOT(ISERROR(SEARCH("ОШИБКА",L4)))</formula>
    </cfRule>
  </conditionalFormatting>
  <conditionalFormatting sqref="V4">
    <cfRule type="containsText" dxfId="15" priority="3" operator="containsText" text="ОК">
      <formula>NOT(ISERROR(SEARCH("ОК",V4)))</formula>
    </cfRule>
    <cfRule type="containsText" dxfId="14" priority="4" operator="containsText" text="ОШИБКА">
      <formula>NOT(ISERROR(SEARCH("ОШИБКА",V4)))</formula>
    </cfRule>
  </conditionalFormatting>
  <conditionalFormatting sqref="H4">
    <cfRule type="containsText" dxfId="13" priority="17" operator="containsText" text="ОК">
      <formula>NOT(ISERROR(SEARCH("ОК",H4)))</formula>
    </cfRule>
    <cfRule type="containsText" dxfId="12" priority="18" operator="containsText" text="ОШИБКА">
      <formula>NOT(ISERROR(SEARCH("ОШИБКА",H4)))</formula>
    </cfRule>
  </conditionalFormatting>
  <conditionalFormatting sqref="J4">
    <cfRule type="containsText" dxfId="11" priority="15" operator="containsText" text="ОК">
      <formula>NOT(ISERROR(SEARCH("ОК",J4)))</formula>
    </cfRule>
    <cfRule type="containsText" dxfId="10" priority="16" operator="containsText" text="ОШИБКА">
      <formula>NOT(ISERROR(SEARCH("ОШИБКА",J4)))</formula>
    </cfRule>
  </conditionalFormatting>
  <conditionalFormatting sqref="N4">
    <cfRule type="containsText" dxfId="9" priority="11" operator="containsText" text="ОК">
      <formula>NOT(ISERROR(SEARCH("ОК",N4)))</formula>
    </cfRule>
    <cfRule type="containsText" dxfId="8" priority="12" operator="containsText" text="ОШИБКА">
      <formula>NOT(ISERROR(SEARCH("ОШИБКА",N4)))</formula>
    </cfRule>
  </conditionalFormatting>
  <conditionalFormatting sqref="P4">
    <cfRule type="containsText" dxfId="7" priority="9" operator="containsText" text="ОК">
      <formula>NOT(ISERROR(SEARCH("ОК",P4)))</formula>
    </cfRule>
    <cfRule type="containsText" dxfId="6" priority="10" operator="containsText" text="ОШИБКА">
      <formula>NOT(ISERROR(SEARCH("ОШИБКА",P4)))</formula>
    </cfRule>
  </conditionalFormatting>
  <conditionalFormatting sqref="R4">
    <cfRule type="containsText" dxfId="5" priority="7" operator="containsText" text="ОК">
      <formula>NOT(ISERROR(SEARCH("ОК",R4)))</formula>
    </cfRule>
    <cfRule type="containsText" dxfId="4" priority="8" operator="containsText" text="ОШИБКА">
      <formula>NOT(ISERROR(SEARCH("ОШИБКА",R4)))</formula>
    </cfRule>
  </conditionalFormatting>
  <conditionalFormatting sqref="T4">
    <cfRule type="containsText" dxfId="3" priority="5" operator="containsText" text="ОК">
      <formula>NOT(ISERROR(SEARCH("ОК",T4)))</formula>
    </cfRule>
    <cfRule type="containsText" dxfId="2" priority="6" operator="containsText" text="ОШИБКА">
      <formula>NOT(ISERROR(SEARCH("ОШИБКА",T4)))</formula>
    </cfRule>
  </conditionalFormatting>
  <conditionalFormatting sqref="X4">
    <cfRule type="containsText" dxfId="1" priority="1" operator="containsText" text="ОК">
      <formula>NOT(ISERROR(SEARCH("ОК",X4)))</formula>
    </cfRule>
    <cfRule type="containsText" dxfId="0" priority="2" operator="containsText" text="ОШИБКА">
      <formula>NOT(ISERROR(SEARCH("ОШИБКА",X4)))</formula>
    </cfRule>
  </conditionalFormatting>
  <pageMargins left="0.31496062992125984" right="0.31496062992125984" top="0.27559055118110237" bottom="0.28000000000000003" header="0.15748031496062992" footer="0.17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</vt:lpstr>
      <vt:lpstr>КСГ ДС</vt:lpstr>
      <vt:lpstr>КСГ КС</vt:lpstr>
      <vt:lpstr>'КСГ ДС'!Заголовки_для_печати</vt:lpstr>
      <vt:lpstr>'КСГ КС'!Заголовки_для_печати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Зайнуллина</cp:lastModifiedBy>
  <cp:lastPrinted>2026-01-26T09:49:39Z</cp:lastPrinted>
  <dcterms:created xsi:type="dcterms:W3CDTF">2026-01-23T11:15:52Z</dcterms:created>
  <dcterms:modified xsi:type="dcterms:W3CDTF">2026-02-02T13:11:43Z</dcterms:modified>
</cp:coreProperties>
</file>